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2023-09-29 - ZPA (pouze o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'2023-09-29 - ZPA (pouze o...'!$C$113:$K$150</definedName>
    <definedName name="_xlnm.Print_Area" localSheetId="1">'2023-09-29 - ZPA (pouze o...'!$C$4:$J$76,'2023-09-29 - ZPA (pouze o...'!$C$82:$J$97,'2023-09-29 - ZPA (pouze o...'!$C$103:$J$150</definedName>
    <definedName name="_xlnm.Print_Titles" localSheetId="1">'2023-09-29 - ZPA (pouze o...'!$113:$113</definedName>
  </definedNames>
  <calcPr/>
</workbook>
</file>

<file path=xl/calcChain.xml><?xml version="1.0" encoding="utf-8"?>
<calcChain xmlns="http://schemas.openxmlformats.org/spreadsheetml/2006/main">
  <c i="2" l="1" r="J35"/>
  <c r="J34"/>
  <c i="1" r="AY95"/>
  <c i="2" r="J33"/>
  <c i="1" r="AX95"/>
  <c i="2"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2"/>
  <c r="BH132"/>
  <c r="BG132"/>
  <c r="BF132"/>
  <c r="T132"/>
  <c r="R132"/>
  <c r="P132"/>
  <c r="BI129"/>
  <c r="BH129"/>
  <c r="BG129"/>
  <c r="BF129"/>
  <c r="T129"/>
  <c r="R129"/>
  <c r="P129"/>
  <c r="BI126"/>
  <c r="BH126"/>
  <c r="BG126"/>
  <c r="BF126"/>
  <c r="T126"/>
  <c r="R126"/>
  <c r="P126"/>
  <c r="BI123"/>
  <c r="BH123"/>
  <c r="BG123"/>
  <c r="BF123"/>
  <c r="T123"/>
  <c r="R123"/>
  <c r="P123"/>
  <c r="BI117"/>
  <c r="BH117"/>
  <c r="BG117"/>
  <c r="BF117"/>
  <c r="T117"/>
  <c r="R117"/>
  <c r="P117"/>
  <c r="J111"/>
  <c r="F108"/>
  <c r="E106"/>
  <c r="J90"/>
  <c r="F87"/>
  <c r="E85"/>
  <c r="J19"/>
  <c r="E19"/>
  <c r="J89"/>
  <c r="J18"/>
  <c r="J16"/>
  <c r="E16"/>
  <c r="F111"/>
  <c r="J15"/>
  <c r="J13"/>
  <c r="E13"/>
  <c r="F89"/>
  <c r="J12"/>
  <c r="J10"/>
  <c r="J108"/>
  <c i="1" r="L90"/>
  <c r="AM90"/>
  <c r="AM89"/>
  <c r="L89"/>
  <c r="AM87"/>
  <c r="L87"/>
  <c r="L85"/>
  <c r="L84"/>
  <c i="2" r="J149"/>
  <c r="BK139"/>
  <c r="BK146"/>
  <c r="J141"/>
  <c r="J150"/>
  <c r="J142"/>
  <c r="J123"/>
  <c r="J145"/>
  <c r="BK126"/>
  <c r="J137"/>
  <c i="1" r="AS94"/>
  <c i="2" r="J147"/>
  <c r="J136"/>
  <c r="J126"/>
  <c r="J117"/>
  <c r="BK140"/>
  <c r="BK137"/>
  <c r="BK123"/>
  <c r="BK148"/>
  <c r="BK129"/>
  <c r="J143"/>
  <c r="BK150"/>
  <c r="J139"/>
  <c r="J146"/>
  <c r="BK117"/>
  <c r="J148"/>
  <c r="J135"/>
  <c r="BK145"/>
  <c r="J140"/>
  <c r="BK147"/>
  <c r="BK141"/>
  <c r="BK143"/>
  <c r="J132"/>
  <c r="J144"/>
  <c r="BK136"/>
  <c r="BK144"/>
  <c r="BK149"/>
  <c r="BK142"/>
  <c r="J129"/>
  <c r="BK135"/>
  <c r="BK132"/>
  <c l="1" r="BK116"/>
  <c r="J116"/>
  <c r="J96"/>
  <c r="P116"/>
  <c r="P115"/>
  <c r="P114"/>
  <c i="1" r="AU95"/>
  <c i="2" r="R116"/>
  <c r="R115"/>
  <c r="R114"/>
  <c r="T116"/>
  <c r="T115"/>
  <c r="T114"/>
  <c r="BE150"/>
  <c r="F90"/>
  <c r="BE140"/>
  <c r="BE147"/>
  <c r="J87"/>
  <c r="J110"/>
  <c r="BE136"/>
  <c r="BE139"/>
  <c r="BE142"/>
  <c r="BE145"/>
  <c r="BE146"/>
  <c r="BE148"/>
  <c r="F110"/>
  <c r="BE141"/>
  <c r="BE143"/>
  <c r="BE144"/>
  <c r="BE117"/>
  <c r="BE123"/>
  <c r="BE126"/>
  <c r="BE129"/>
  <c r="BE132"/>
  <c r="BE135"/>
  <c r="BE137"/>
  <c r="BE149"/>
  <c r="J32"/>
  <c i="1" r="AW95"/>
  <c r="AU94"/>
  <c i="2" r="F33"/>
  <c i="1" r="BB95"/>
  <c r="BB94"/>
  <c r="AX94"/>
  <c i="2" r="F32"/>
  <c i="1" r="BA95"/>
  <c r="BA94"/>
  <c r="W30"/>
  <c i="2" r="F34"/>
  <c i="1" r="BC95"/>
  <c r="BC94"/>
  <c r="W32"/>
  <c i="2" r="F35"/>
  <c i="1" r="BD95"/>
  <c r="BD94"/>
  <c r="W33"/>
  <c i="2" l="1" r="BK115"/>
  <c r="BK114"/>
  <c r="J114"/>
  <c r="J28"/>
  <c i="1" r="AG95"/>
  <c r="AG94"/>
  <c r="AK26"/>
  <c r="W31"/>
  <c i="2" r="F31"/>
  <c i="1" r="AZ95"/>
  <c r="AZ94"/>
  <c r="W29"/>
  <c r="AW94"/>
  <c r="AK30"/>
  <c r="AY94"/>
  <c i="2" r="J31"/>
  <c i="1" r="AV95"/>
  <c r="AT95"/>
  <c r="AN95"/>
  <c i="2" l="1" r="J115"/>
  <c r="J95"/>
  <c r="J94"/>
  <c r="J37"/>
  <c i="1" r="AV94"/>
  <c r="AK29"/>
  <c r="AK35"/>
  <c l="1"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<sst xmlns="http://schemas.openxmlformats.org/spreadsheetml/2006/main">
  <si>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</si>
  <si>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</si>
  <si>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</si>
  <si>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</si>
  <si>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</si>
  <si>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{a1661c0c-d25d-4dfd-b9d6-c12e9cdb9c81}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</si>
  <si>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</si>
  <si>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</si>
  <si>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</si>
  <si>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</si>
  <si>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</si>
  <si>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</si>
  <si>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</si>
  <si>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</si>
  <si>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2023-09-29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</si>
  <si>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</si>
  <si>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</si>
  <si>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ZPA (pouze okna + dveře)</t>
  </si>
  <si>
    <t>KSO:</t>
  </si>
  <si>
    <t>CC-CZ:</t>
  </si>
  <si>
    <t>Místo:</t>
  </si>
  <si>
    <t xml:space="preserve"> </t>
  </si>
  <si>
    <t>Datum:</t>
  </si>
  <si>
    <t>23. 10. 2023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</si>
  <si>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</si>
  <si>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</si>
  <si>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</si>
  <si>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</si>
  <si>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</si>
  <si>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</si>
  <si>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</si>
  <si>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</si>
  <si>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03990273</t>
  </si>
  <si>
    <t>Ústecká projekční s.r.o.</t>
  </si>
  <si>
    <t>CZ03990273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</si>
  <si>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</si>
  <si>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</si>
  <si>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</si>
  <si>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</si>
  <si>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</si>
  <si>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</si>
  <si>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</si>
  <si>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</si>
  <si>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</si>
  <si>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</si>
  <si>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</si>
  <si>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</si>
  <si>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</si>
  <si>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</si>
  <si>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</si>
  <si>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</si>
  <si>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</si>
  <si>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</si>
  <si>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</si>
  <si>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</si>
  <si>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</si>
  <si>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</si>
  <si>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</si>
  <si>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</si>
  <si>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</si>
  <si>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</si>
  <si>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</si>
  <si>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</si>
  <si>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</si>
  <si>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</si>
  <si>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</si>
  <si>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</si>
  <si>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</si>
  <si>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</si>
  <si>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</si>
  <si>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</si>
  <si>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</si>
  <si>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</si>
  <si>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</si>
  <si>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</si>
  <si>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</si>
  <si>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</si>
  <si>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</si>
  <si>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</si>
  <si>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</si>
  <si>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</si>
  <si>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</si>
  <si>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</si>
  <si>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</si>
  <si>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</si>
  <si>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</si>
  <si>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</si>
  <si>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</si>
  <si>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Náklady ze soupisu prací</t>
  </si>
  <si>
    <t>-1</t>
  </si>
  <si>
    <t>PSV - Práce a dodávky PSV</t>
  </si>
  <si>
    <t xml:space="preserve">    766 - Konstrukce truhlářské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</si>
  <si>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</si>
  <si>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</si>
  <si>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</si>
  <si>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</si>
  <si>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</si>
  <si>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</si>
  <si>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</si>
  <si>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</si>
  <si>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</si>
  <si>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</si>
  <si>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</si>
  <si>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</si>
  <si>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</si>
  <si>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</si>
  <si>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</si>
  <si>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</si>
  <si>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766</t>
  </si>
  <si>
    <t>Konstrukce truhlářské</t>
  </si>
  <si>
    <t>K</t>
  </si>
  <si>
    <t>962081141</t>
  </si>
  <si>
    <t>Bourání příček ze skleněných tvárnic tl do 150 mm</t>
  </si>
  <si>
    <t>m2</t>
  </si>
  <si>
    <t>4</t>
  </si>
  <si>
    <t>437167852</t>
  </si>
  <si>
    <t>VV</t>
  </si>
  <si>
    <t>luxfery</t>
  </si>
  <si>
    <t>2,2*6</t>
  </si>
  <si>
    <t>skleněná výplň</t>
  </si>
  <si>
    <t>2*2,4*4,8</t>
  </si>
  <si>
    <t>Součet</t>
  </si>
  <si>
    <t>968062354</t>
  </si>
  <si>
    <t>Vybourání dřevěných rámů oken dvojitých včetně křídel pl do 1 m2</t>
  </si>
  <si>
    <t>377934546</t>
  </si>
  <si>
    <t>rozměr x počet oken</t>
  </si>
  <si>
    <t>0.9*0.9*2</t>
  </si>
  <si>
    <t>3</t>
  </si>
  <si>
    <t>968062356</t>
  </si>
  <si>
    <t>Vybourání dřevěných rámů oken dvojitých včetně křídel pl do 4 m2</t>
  </si>
  <si>
    <t>1660215276</t>
  </si>
  <si>
    <t>plocha x počet oken</t>
  </si>
  <si>
    <t>2.4*1.2*43</t>
  </si>
  <si>
    <t>968072455</t>
  </si>
  <si>
    <t>Vybourání kovových dveřních zárubní pl do 2 m2</t>
  </si>
  <si>
    <t>-280565153</t>
  </si>
  <si>
    <t>plocha dveří x počet dveří</t>
  </si>
  <si>
    <t>1*2*2</t>
  </si>
  <si>
    <t>5</t>
  </si>
  <si>
    <t>968072558</t>
  </si>
  <si>
    <t>Vybourání kovových vrat pl do 5 m2</t>
  </si>
  <si>
    <t>-492714072</t>
  </si>
  <si>
    <t>plocha vrat</t>
  </si>
  <si>
    <t>1.55*2.02</t>
  </si>
  <si>
    <t>6</t>
  </si>
  <si>
    <t>997013115</t>
  </si>
  <si>
    <t>Vnitrostaveništní doprava suti a vybouraných hmot pro budovy v přes 15 do 18 m s použitím mechanizace</t>
  </si>
  <si>
    <t>t</t>
  </si>
  <si>
    <t>1081011176</t>
  </si>
  <si>
    <t>7</t>
  </si>
  <si>
    <t>997013501</t>
  </si>
  <si>
    <t>Odvoz suti a vybouraných hmot na skládku nebo meziskládku do 1 km se složením</t>
  </si>
  <si>
    <t>-2091847244</t>
  </si>
  <si>
    <t>8</t>
  </si>
  <si>
    <t>997013509</t>
  </si>
  <si>
    <t>Příplatek k odvozu suti a vybouraných hmot na skládku ZKD 1 km přes 1 km</t>
  </si>
  <si>
    <t>1821810616</t>
  </si>
  <si>
    <t>10,272*10 'Přepočtené koeficientem množství</t>
  </si>
  <si>
    <t>20</t>
  </si>
  <si>
    <t>997006012</t>
  </si>
  <si>
    <t>Ruční třídění stavebního odpadu</t>
  </si>
  <si>
    <t>787241184</t>
  </si>
  <si>
    <t>9</t>
  </si>
  <si>
    <t>997013631</t>
  </si>
  <si>
    <t>Poplatek za uložení na skládce (skládkovné) stavebního odpadu směsného kód odpadu 17 09 04</t>
  </si>
  <si>
    <t>-598315733</t>
  </si>
  <si>
    <t>10</t>
  </si>
  <si>
    <t>997013804</t>
  </si>
  <si>
    <t>Poplatek za uložení na skládce (skládkovné) stavebního odpadu ze skla kód odpadu 17 02 02</t>
  </si>
  <si>
    <t>952492735</t>
  </si>
  <si>
    <t>19</t>
  </si>
  <si>
    <t>997013871</t>
  </si>
  <si>
    <t>Poplatek za uložení stavebního odpadu na recyklační skládce (skládkovné) směsného stavebního a demoličního kód odpadu 17 09 04</t>
  </si>
  <si>
    <t>-1106840094</t>
  </si>
  <si>
    <t>11</t>
  </si>
  <si>
    <t>R3</t>
  </si>
  <si>
    <t>Montáž oken</t>
  </si>
  <si>
    <t>-572961384</t>
  </si>
  <si>
    <t>12</t>
  </si>
  <si>
    <t>M</t>
  </si>
  <si>
    <t>M5</t>
  </si>
  <si>
    <t>Okno plastové sestava - 4 dílné, (1200x700-sklopné, 1200x700-sklopné, 2400x1700-otevíravosklopné, trojsklo, barva tmavý dub/bílá, Uw=1,06 W/m2K</t>
  </si>
  <si>
    <t>kus</t>
  </si>
  <si>
    <t>1902230254</t>
  </si>
  <si>
    <t>13</t>
  </si>
  <si>
    <t>M6</t>
  </si>
  <si>
    <t>Okno plastové sestava - 2 dílné, 2 křídlé - 1200x2400 (1200*700-sklopné, 1200x1700-otevíravosklopné), trojsklo, barva tmavý dub/bílá, Uw=1,06 W/m2K</t>
  </si>
  <si>
    <t>-1276938145</t>
  </si>
  <si>
    <t>14</t>
  </si>
  <si>
    <t>M7</t>
  </si>
  <si>
    <t>Okno plastové - 1 dílné, 1 křídlé - 900x900-sklopné, trojsklo, barva tmavý dub/bílá, Uw=1,06 W/m2K</t>
  </si>
  <si>
    <t>60657501</t>
  </si>
  <si>
    <t>M8</t>
  </si>
  <si>
    <t>Okno plastové sestava - 3 dílné - 2400x3000 (2400x1000-pevné, 2400x1000-pevné, 2400x1000-pevné), trojsklo, barva tmavý dub/bílá, Uw=1,06 W/m2K</t>
  </si>
  <si>
    <t>1027050580</t>
  </si>
  <si>
    <t>16</t>
  </si>
  <si>
    <t>R4</t>
  </si>
  <si>
    <t>Montáž dveří</t>
  </si>
  <si>
    <t>-294418263</t>
  </si>
  <si>
    <t>17</t>
  </si>
  <si>
    <t>M9</t>
  </si>
  <si>
    <t>Vchodové dveře hliníkové - 1 křídlé - 1000x2070, barva antracit 7016 matná</t>
  </si>
  <si>
    <t>564419507</t>
  </si>
  <si>
    <t>18</t>
  </si>
  <si>
    <t>M10</t>
  </si>
  <si>
    <t>Vchodové dveře hliníkové - 2 křídlé - 1550x2070 (775x2070, 775x2070), barva antracit 7016 matná</t>
  </si>
  <si>
    <t>1008630766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</si>
</sst>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7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4" fillId="0" borderId="22" xfId="0" applyFont="1" applyBorder="1" applyAlignment="1" applyProtection="1">
      <alignment horizontal="center" vertical="center"/>
    </xf>
    <xf numFmtId="49" fontId="34" fillId="0" borderId="22" xfId="0" applyNumberFormat="1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center" vertical="center" wrapText="1"/>
    </xf>
    <xf numFmtId="167" fontId="34" fillId="0" borderId="22" xfId="0" applyNumberFormat="1" applyFont="1" applyBorder="1" applyAlignment="1" applyProtection="1">
      <alignment vertical="center"/>
    </xf>
    <xf numFmtId="4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</xf>
    <xf numFmtId="0" fontId="35" fillId="0" borderId="22" xfId="0" applyFont="1" applyBorder="1" applyAlignment="1" applyProtection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0" fontId="34" fillId="2" borderId="19" xfId="0" applyFont="1" applyFill="1" applyBorder="1" applyAlignment="1" applyProtection="1">
      <alignment horizontal="left" vertical="center"/>
      <protection locked="0"/>
    </xf>
    <xf numFmtId="0" fontId="3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19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22</v>
      </c>
      <c r="AL8" s="22"/>
      <c r="AM8" s="22"/>
      <c r="AN8" s="33" t="s">
        <v>23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25</v>
      </c>
      <c r="AL10" s="22"/>
      <c r="AM10" s="22"/>
      <c r="AN10" s="27" t="s">
        <v>1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21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26</v>
      </c>
      <c r="AL11" s="22"/>
      <c r="AM11" s="22"/>
      <c r="AN11" s="27" t="s">
        <v>1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27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25</v>
      </c>
      <c r="AL13" s="22"/>
      <c r="AM13" s="22"/>
      <c r="AN13" s="34" t="s">
        <v>28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28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26</v>
      </c>
      <c r="AL14" s="22"/>
      <c r="AM14" s="22"/>
      <c r="AN14" s="34" t="s">
        <v>28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29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21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26</v>
      </c>
      <c r="AL17" s="22"/>
      <c r="AM17" s="22"/>
      <c r="AN17" s="27" t="s">
        <v>1</v>
      </c>
      <c r="AO17" s="22"/>
      <c r="AP17" s="22"/>
      <c r="AQ17" s="22"/>
      <c r="AR17" s="20"/>
      <c r="BE17" s="31"/>
      <c r="BS17" s="17" t="s">
        <v>30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31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25</v>
      </c>
      <c r="AL19" s="22"/>
      <c r="AM19" s="22"/>
      <c r="AN19" s="27" t="s">
        <v>32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26</v>
      </c>
      <c r="AL20" s="22"/>
      <c r="AM20" s="22"/>
      <c r="AN20" s="27" t="s">
        <v>34</v>
      </c>
      <c r="AO20" s="22"/>
      <c r="AP20" s="22"/>
      <c r="AQ20" s="22"/>
      <c r="AR20" s="20"/>
      <c r="BE20" s="31"/>
      <c r="BS20" s="17" t="s">
        <v>30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35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16.5" customHeight="1">
      <c r="B23" s="21"/>
      <c r="C23" s="22"/>
      <c r="D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36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37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38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39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40</v>
      </c>
      <c r="E29" s="47"/>
      <c r="F29" s="32" t="s">
        <v>41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ROUND(AV94,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42</v>
      </c>
      <c r="G30" s="47"/>
      <c r="H30" s="47"/>
      <c r="I30" s="47"/>
      <c r="J30" s="47"/>
      <c r="K30" s="47"/>
      <c r="L30" s="48">
        <v>0.14999999999999999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ROUND(AW94,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43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44</v>
      </c>
      <c r="G32" s="47"/>
      <c r="H32" s="47"/>
      <c r="I32" s="47"/>
      <c r="J32" s="47"/>
      <c r="K32" s="47"/>
      <c r="L32" s="48">
        <v>0.14999999999999999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45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51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2" customFormat="1" ht="25.92" customHeight="1">
      <c r="A35" s="38"/>
      <c r="B35" s="39"/>
      <c r="C35" s="52"/>
      <c r="D35" s="53" t="s">
        <v>46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47</v>
      </c>
      <c r="U35" s="54"/>
      <c r="V35" s="54"/>
      <c r="W35" s="54"/>
      <c r="X35" s="56" t="s">
        <v>48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14.4" customHeight="1">
      <c r="A37" s="3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  <c r="BE37" s="38"/>
    </row>
    <row r="38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2" customFormat="1" ht="14.4" customHeight="1">
      <c r="B49" s="59"/>
      <c r="C49" s="60"/>
      <c r="D49" s="61" t="s">
        <v>49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1" t="s">
        <v>50</v>
      </c>
      <c r="AI49" s="62"/>
      <c r="AJ49" s="62"/>
      <c r="AK49" s="62"/>
      <c r="AL49" s="62"/>
      <c r="AM49" s="62"/>
      <c r="AN49" s="62"/>
      <c r="AO49" s="62"/>
      <c r="AP49" s="60"/>
      <c r="AQ49" s="60"/>
      <c r="AR49" s="63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2" customFormat="1">
      <c r="A60" s="38"/>
      <c r="B60" s="39"/>
      <c r="C60" s="40"/>
      <c r="D60" s="64" t="s">
        <v>51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4" t="s">
        <v>52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4" t="s">
        <v>51</v>
      </c>
      <c r="AI60" s="42"/>
      <c r="AJ60" s="42"/>
      <c r="AK60" s="42"/>
      <c r="AL60" s="42"/>
      <c r="AM60" s="64" t="s">
        <v>52</v>
      </c>
      <c r="AN60" s="42"/>
      <c r="AO60" s="42"/>
      <c r="AP60" s="40"/>
      <c r="AQ60" s="40"/>
      <c r="AR60" s="44"/>
      <c r="BE60" s="38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2" customFormat="1">
      <c r="A64" s="38"/>
      <c r="B64" s="39"/>
      <c r="C64" s="40"/>
      <c r="D64" s="61" t="s">
        <v>53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1" t="s">
        <v>54</v>
      </c>
      <c r="AI64" s="65"/>
      <c r="AJ64" s="65"/>
      <c r="AK64" s="65"/>
      <c r="AL64" s="65"/>
      <c r="AM64" s="65"/>
      <c r="AN64" s="65"/>
      <c r="AO64" s="65"/>
      <c r="AP64" s="40"/>
      <c r="AQ64" s="40"/>
      <c r="AR64" s="44"/>
      <c r="BE64" s="38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2" customFormat="1">
      <c r="A75" s="38"/>
      <c r="B75" s="39"/>
      <c r="C75" s="40"/>
      <c r="D75" s="64" t="s">
        <v>51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4" t="s">
        <v>52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4" t="s">
        <v>51</v>
      </c>
      <c r="AI75" s="42"/>
      <c r="AJ75" s="42"/>
      <c r="AK75" s="42"/>
      <c r="AL75" s="42"/>
      <c r="AM75" s="64" t="s">
        <v>52</v>
      </c>
      <c r="AN75" s="42"/>
      <c r="AO75" s="42"/>
      <c r="AP75" s="40"/>
      <c r="AQ75" s="40"/>
      <c r="AR75" s="44"/>
      <c r="BE75" s="38"/>
    </row>
    <row r="76" s="2" customForma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  <c r="BE76" s="38"/>
    </row>
    <row r="77" s="2" customFormat="1" ht="6.96" customHeight="1">
      <c r="A77" s="38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44"/>
      <c r="BE77" s="38"/>
    </row>
    <row r="81" s="2" customFormat="1" ht="6.96" customHeight="1">
      <c r="A81" s="38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44"/>
      <c r="BE81" s="38"/>
    </row>
    <row r="82" s="2" customFormat="1" ht="24.96" customHeight="1">
      <c r="A82" s="38"/>
      <c r="B82" s="39"/>
      <c r="C82" s="23" t="s">
        <v>55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  <c r="B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  <c r="BE83" s="38"/>
    </row>
    <row r="84" s="4" customFormat="1" ht="12" customHeight="1">
      <c r="A84" s="4"/>
      <c r="B84" s="70"/>
      <c r="C84" s="32" t="s">
        <v>13</v>
      </c>
      <c r="D84" s="71"/>
      <c r="E84" s="71"/>
      <c r="F84" s="71"/>
      <c r="G84" s="71"/>
      <c r="H84" s="71"/>
      <c r="I84" s="71"/>
      <c r="J84" s="71"/>
      <c r="K84" s="71"/>
      <c r="L84" s="71" t="str">
        <f>K5</f>
        <v>2023-09-29</v>
      </c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2"/>
      <c r="BE84" s="4"/>
    </row>
    <row r="85" s="5" customFormat="1" ht="36.96" customHeight="1">
      <c r="A85" s="5"/>
      <c r="B85" s="73"/>
      <c r="C85" s="74" t="s">
        <v>16</v>
      </c>
      <c r="D85" s="75"/>
      <c r="E85" s="75"/>
      <c r="F85" s="75"/>
      <c r="G85" s="75"/>
      <c r="H85" s="75"/>
      <c r="I85" s="75"/>
      <c r="J85" s="75"/>
      <c r="K85" s="75"/>
      <c r="L85" s="76" t="str">
        <f>K6</f>
        <v>ZPA (pouze okna + dveře)</v>
      </c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7"/>
      <c r="BE85" s="5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  <c r="BE86" s="38"/>
    </row>
    <row r="87" s="2" customFormat="1" ht="12" customHeight="1">
      <c r="A87" s="38"/>
      <c r="B87" s="39"/>
      <c r="C87" s="32" t="s">
        <v>20</v>
      </c>
      <c r="D87" s="40"/>
      <c r="E87" s="40"/>
      <c r="F87" s="40"/>
      <c r="G87" s="40"/>
      <c r="H87" s="40"/>
      <c r="I87" s="40"/>
      <c r="J87" s="40"/>
      <c r="K87" s="40"/>
      <c r="L87" s="78" t="str">
        <f>IF(K8="","",K8)</f>
        <v xml:space="preserve"> 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22</v>
      </c>
      <c r="AJ87" s="40"/>
      <c r="AK87" s="40"/>
      <c r="AL87" s="40"/>
      <c r="AM87" s="79" t="str">
        <f>IF(AN8= "","",AN8)</f>
        <v>23. 10. 2023</v>
      </c>
      <c r="AN87" s="79"/>
      <c r="AO87" s="40"/>
      <c r="AP87" s="40"/>
      <c r="AQ87" s="40"/>
      <c r="AR87" s="44"/>
      <c r="B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  <c r="BE88" s="38"/>
    </row>
    <row r="89" s="2" customFormat="1" ht="15.15" customHeight="1">
      <c r="A89" s="38"/>
      <c r="B89" s="39"/>
      <c r="C89" s="32" t="s">
        <v>24</v>
      </c>
      <c r="D89" s="40"/>
      <c r="E89" s="40"/>
      <c r="F89" s="40"/>
      <c r="G89" s="40"/>
      <c r="H89" s="40"/>
      <c r="I89" s="40"/>
      <c r="J89" s="40"/>
      <c r="K89" s="40"/>
      <c r="L89" s="71" t="str">
        <f>IF(E11= "","",E11)</f>
        <v xml:space="preserve"> 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29</v>
      </c>
      <c r="AJ89" s="40"/>
      <c r="AK89" s="40"/>
      <c r="AL89" s="40"/>
      <c r="AM89" s="80" t="str">
        <f>IF(E17="","",E17)</f>
        <v xml:space="preserve"> </v>
      </c>
      <c r="AN89" s="71"/>
      <c r="AO89" s="71"/>
      <c r="AP89" s="71"/>
      <c r="AQ89" s="40"/>
      <c r="AR89" s="44"/>
      <c r="AS89" s="81" t="s">
        <v>56</v>
      </c>
      <c r="AT89" s="82"/>
      <c r="AU89" s="83"/>
      <c r="AV89" s="83"/>
      <c r="AW89" s="83"/>
      <c r="AX89" s="83"/>
      <c r="AY89" s="83"/>
      <c r="AZ89" s="83"/>
      <c r="BA89" s="83"/>
      <c r="BB89" s="83"/>
      <c r="BC89" s="83"/>
      <c r="BD89" s="84"/>
      <c r="BE89" s="38"/>
    </row>
    <row r="90" s="2" customFormat="1" ht="15.15" customHeight="1">
      <c r="A90" s="38"/>
      <c r="B90" s="39"/>
      <c r="C90" s="32" t="s">
        <v>27</v>
      </c>
      <c r="D90" s="40"/>
      <c r="E90" s="40"/>
      <c r="F90" s="40"/>
      <c r="G90" s="40"/>
      <c r="H90" s="40"/>
      <c r="I90" s="40"/>
      <c r="J90" s="40"/>
      <c r="K90" s="40"/>
      <c r="L90" s="71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31</v>
      </c>
      <c r="AJ90" s="40"/>
      <c r="AK90" s="40"/>
      <c r="AL90" s="40"/>
      <c r="AM90" s="80" t="str">
        <f>IF(E20="","",E20)</f>
        <v>Ústecká projekční s.r.o.</v>
      </c>
      <c r="AN90" s="71"/>
      <c r="AO90" s="71"/>
      <c r="AP90" s="71"/>
      <c r="AQ90" s="40"/>
      <c r="AR90" s="44"/>
      <c r="AS90" s="85"/>
      <c r="AT90" s="86"/>
      <c r="AU90" s="87"/>
      <c r="AV90" s="87"/>
      <c r="AW90" s="87"/>
      <c r="AX90" s="87"/>
      <c r="AY90" s="87"/>
      <c r="AZ90" s="87"/>
      <c r="BA90" s="87"/>
      <c r="BB90" s="87"/>
      <c r="BC90" s="87"/>
      <c r="BD90" s="88"/>
      <c r="BE90" s="38"/>
    </row>
    <row r="91" s="2" customFormat="1" ht="10.8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89"/>
      <c r="AT91" s="90"/>
      <c r="AU91" s="91"/>
      <c r="AV91" s="91"/>
      <c r="AW91" s="91"/>
      <c r="AX91" s="91"/>
      <c r="AY91" s="91"/>
      <c r="AZ91" s="91"/>
      <c r="BA91" s="91"/>
      <c r="BB91" s="91"/>
      <c r="BC91" s="91"/>
      <c r="BD91" s="92"/>
      <c r="BE91" s="38"/>
    </row>
    <row r="92" s="2" customFormat="1" ht="29.28" customHeight="1">
      <c r="A92" s="38"/>
      <c r="B92" s="39"/>
      <c r="C92" s="93" t="s">
        <v>57</v>
      </c>
      <c r="D92" s="94"/>
      <c r="E92" s="94"/>
      <c r="F92" s="94"/>
      <c r="G92" s="94"/>
      <c r="H92" s="95"/>
      <c r="I92" s="96" t="s">
        <v>58</v>
      </c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7" t="s">
        <v>59</v>
      </c>
      <c r="AH92" s="94"/>
      <c r="AI92" s="94"/>
      <c r="AJ92" s="94"/>
      <c r="AK92" s="94"/>
      <c r="AL92" s="94"/>
      <c r="AM92" s="94"/>
      <c r="AN92" s="96" t="s">
        <v>60</v>
      </c>
      <c r="AO92" s="94"/>
      <c r="AP92" s="98"/>
      <c r="AQ92" s="99" t="s">
        <v>61</v>
      </c>
      <c r="AR92" s="44"/>
      <c r="AS92" s="100" t="s">
        <v>62</v>
      </c>
      <c r="AT92" s="101" t="s">
        <v>63</v>
      </c>
      <c r="AU92" s="101" t="s">
        <v>64</v>
      </c>
      <c r="AV92" s="101" t="s">
        <v>65</v>
      </c>
      <c r="AW92" s="101" t="s">
        <v>66</v>
      </c>
      <c r="AX92" s="101" t="s">
        <v>67</v>
      </c>
      <c r="AY92" s="101" t="s">
        <v>68</v>
      </c>
      <c r="AZ92" s="101" t="s">
        <v>69</v>
      </c>
      <c r="BA92" s="101" t="s">
        <v>70</v>
      </c>
      <c r="BB92" s="101" t="s">
        <v>71</v>
      </c>
      <c r="BC92" s="101" t="s">
        <v>72</v>
      </c>
      <c r="BD92" s="102" t="s">
        <v>73</v>
      </c>
      <c r="BE92" s="38"/>
    </row>
    <row r="93" s="2" customFormat="1" ht="10.8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103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5"/>
      <c r="BE93" s="38"/>
    </row>
    <row r="94" s="6" customFormat="1" ht="32.4" customHeight="1">
      <c r="A94" s="6"/>
      <c r="B94" s="106"/>
      <c r="C94" s="107" t="s">
        <v>74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9">
        <f>ROUND(AG95,2)</f>
        <v>0</v>
      </c>
      <c r="AH94" s="109"/>
      <c r="AI94" s="109"/>
      <c r="AJ94" s="109"/>
      <c r="AK94" s="109"/>
      <c r="AL94" s="109"/>
      <c r="AM94" s="109"/>
      <c r="AN94" s="110">
        <f>SUM(AG94,AT94)</f>
        <v>0</v>
      </c>
      <c r="AO94" s="110"/>
      <c r="AP94" s="110"/>
      <c r="AQ94" s="111" t="s">
        <v>1</v>
      </c>
      <c r="AR94" s="112"/>
      <c r="AS94" s="113">
        <f>ROUND(AS95,2)</f>
        <v>0</v>
      </c>
      <c r="AT94" s="114">
        <f>ROUND(SUM(AV94:AW94),2)</f>
        <v>0</v>
      </c>
      <c r="AU94" s="115">
        <f>ROUND(AU95,5)</f>
        <v>0</v>
      </c>
      <c r="AV94" s="114">
        <f>ROUND(AZ94*L29,2)</f>
        <v>0</v>
      </c>
      <c r="AW94" s="114">
        <f>ROUND(BA94*L30,2)</f>
        <v>0</v>
      </c>
      <c r="AX94" s="114">
        <f>ROUND(BB94*L29,2)</f>
        <v>0</v>
      </c>
      <c r="AY94" s="114">
        <f>ROUND(BC94*L30,2)</f>
        <v>0</v>
      </c>
      <c r="AZ94" s="114">
        <f>ROUND(AZ95,2)</f>
        <v>0</v>
      </c>
      <c r="BA94" s="114">
        <f>ROUND(BA95,2)</f>
        <v>0</v>
      </c>
      <c r="BB94" s="114">
        <f>ROUND(BB95,2)</f>
        <v>0</v>
      </c>
      <c r="BC94" s="114">
        <f>ROUND(BC95,2)</f>
        <v>0</v>
      </c>
      <c r="BD94" s="116">
        <f>ROUND(BD95,2)</f>
        <v>0</v>
      </c>
      <c r="BE94" s="6"/>
      <c r="BS94" s="117" t="s">
        <v>75</v>
      </c>
      <c r="BT94" s="117" t="s">
        <v>76</v>
      </c>
      <c r="BV94" s="117" t="s">
        <v>77</v>
      </c>
      <c r="BW94" s="117" t="s">
        <v>5</v>
      </c>
      <c r="BX94" s="117" t="s">
        <v>78</v>
      </c>
      <c r="CL94" s="117" t="s">
        <v>1</v>
      </c>
    </row>
    <row r="95" s="7" customFormat="1" ht="24.75" customHeight="1">
      <c r="A95" s="118" t="s">
        <v>79</v>
      </c>
      <c r="B95" s="119"/>
      <c r="C95" s="120"/>
      <c r="D95" s="121" t="s">
        <v>14</v>
      </c>
      <c r="E95" s="121"/>
      <c r="F95" s="121"/>
      <c r="G95" s="121"/>
      <c r="H95" s="121"/>
      <c r="I95" s="122"/>
      <c r="J95" s="121" t="s">
        <v>17</v>
      </c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3">
        <f>'2023-09-29 - ZPA (pouze o...'!J28</f>
        <v>0</v>
      </c>
      <c r="AH95" s="122"/>
      <c r="AI95" s="122"/>
      <c r="AJ95" s="122"/>
      <c r="AK95" s="122"/>
      <c r="AL95" s="122"/>
      <c r="AM95" s="122"/>
      <c r="AN95" s="123">
        <f>SUM(AG95,AT95)</f>
        <v>0</v>
      </c>
      <c r="AO95" s="122"/>
      <c r="AP95" s="122"/>
      <c r="AQ95" s="124" t="s">
        <v>80</v>
      </c>
      <c r="AR95" s="125"/>
      <c r="AS95" s="126">
        <v>0</v>
      </c>
      <c r="AT95" s="127">
        <f>ROUND(SUM(AV95:AW95),2)</f>
        <v>0</v>
      </c>
      <c r="AU95" s="128">
        <f>'2023-09-29 - ZPA (pouze o...'!P114</f>
        <v>0</v>
      </c>
      <c r="AV95" s="127">
        <f>'2023-09-29 - ZPA (pouze o...'!J31</f>
        <v>0</v>
      </c>
      <c r="AW95" s="127">
        <f>'2023-09-29 - ZPA (pouze o...'!J32</f>
        <v>0</v>
      </c>
      <c r="AX95" s="127">
        <f>'2023-09-29 - ZPA (pouze o...'!J33</f>
        <v>0</v>
      </c>
      <c r="AY95" s="127">
        <f>'2023-09-29 - ZPA (pouze o...'!J34</f>
        <v>0</v>
      </c>
      <c r="AZ95" s="127">
        <f>'2023-09-29 - ZPA (pouze o...'!F31</f>
        <v>0</v>
      </c>
      <c r="BA95" s="127">
        <f>'2023-09-29 - ZPA (pouze o...'!F32</f>
        <v>0</v>
      </c>
      <c r="BB95" s="127">
        <f>'2023-09-29 - ZPA (pouze o...'!F33</f>
        <v>0</v>
      </c>
      <c r="BC95" s="127">
        <f>'2023-09-29 - ZPA (pouze o...'!F34</f>
        <v>0</v>
      </c>
      <c r="BD95" s="129">
        <f>'2023-09-29 - ZPA (pouze o...'!F35</f>
        <v>0</v>
      </c>
      <c r="BE95" s="7"/>
      <c r="BT95" s="130" t="s">
        <v>81</v>
      </c>
      <c r="BU95" s="130" t="s">
        <v>82</v>
      </c>
      <c r="BV95" s="130" t="s">
        <v>77</v>
      </c>
      <c r="BW95" s="130" t="s">
        <v>5</v>
      </c>
      <c r="BX95" s="130" t="s">
        <v>78</v>
      </c>
      <c r="CL95" s="130" t="s">
        <v>1</v>
      </c>
    </row>
    <row r="96" s="2" customFormat="1" ht="30" customHeight="1">
      <c r="A96" s="38"/>
      <c r="B96" s="39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4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</row>
    <row r="97" s="2" customFormat="1" ht="6.96" customHeight="1">
      <c r="A97" s="38"/>
      <c r="B97" s="66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44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</row>
  </sheetData>
  <sheetProtection sheet="1" formatColumns="0" formatRows="0" objects="1" scenarios="1" spinCount="100000" saltValue="dRza97r8m+7RjNvA8dx8disigBOO9ItyQ3CrHxO446ImZj4jPH2WwZFqILfScAtuxKD0EiXieNTChq5MsLfrYQ==" hashValue="c165ZO5KpYSc1OsD4PqpSoTolpw87UpWMzPpjpQwovyjD8mxmq7H8C/kSXjyHgRjPGWwTlMQA3uUTVLvPGiv0w==" algorithmName="SHA-512" password="CC35"/>
  <mergeCells count="42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2023-09-29 - ZPA (pouze o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5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20"/>
      <c r="AT3" s="17" t="s">
        <v>83</v>
      </c>
    </row>
    <row r="4" s="1" customFormat="1" ht="24.96" customHeight="1">
      <c r="B4" s="20"/>
      <c r="D4" s="133" t="s">
        <v>84</v>
      </c>
      <c r="L4" s="20"/>
      <c r="M4" s="134" t="s">
        <v>10</v>
      </c>
      <c r="AT4" s="17" t="s">
        <v>4</v>
      </c>
    </row>
    <row r="5" s="1" customFormat="1" ht="6.96" customHeight="1">
      <c r="B5" s="20"/>
      <c r="L5" s="20"/>
    </row>
    <row r="6" s="2" customFormat="1" ht="12" customHeight="1">
      <c r="A6" s="38"/>
      <c r="B6" s="44"/>
      <c r="C6" s="38"/>
      <c r="D6" s="135" t="s">
        <v>16</v>
      </c>
      <c r="E6" s="38"/>
      <c r="F6" s="38"/>
      <c r="G6" s="38"/>
      <c r="H6" s="38"/>
      <c r="I6" s="38"/>
      <c r="J6" s="38"/>
      <c r="K6" s="38"/>
      <c r="L6" s="63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</row>
    <row r="7" s="2" customFormat="1" ht="16.5" customHeight="1">
      <c r="A7" s="38"/>
      <c r="B7" s="44"/>
      <c r="C7" s="38"/>
      <c r="D7" s="38"/>
      <c r="E7" s="136" t="s">
        <v>17</v>
      </c>
      <c r="F7" s="38"/>
      <c r="G7" s="38"/>
      <c r="H7" s="38"/>
      <c r="I7" s="38"/>
      <c r="J7" s="38"/>
      <c r="K7" s="38"/>
      <c r="L7" s="63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</row>
    <row r="8" s="2" customFormat="1">
      <c r="A8" s="38"/>
      <c r="B8" s="44"/>
      <c r="C8" s="38"/>
      <c r="D8" s="38"/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2" customHeight="1">
      <c r="A9" s="38"/>
      <c r="B9" s="44"/>
      <c r="C9" s="38"/>
      <c r="D9" s="135" t="s">
        <v>18</v>
      </c>
      <c r="E9" s="38"/>
      <c r="F9" s="137" t="s">
        <v>1</v>
      </c>
      <c r="G9" s="38"/>
      <c r="H9" s="38"/>
      <c r="I9" s="135" t="s">
        <v>19</v>
      </c>
      <c r="J9" s="137" t="s">
        <v>1</v>
      </c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44"/>
      <c r="C10" s="38"/>
      <c r="D10" s="135" t="s">
        <v>20</v>
      </c>
      <c r="E10" s="38"/>
      <c r="F10" s="137" t="s">
        <v>21</v>
      </c>
      <c r="G10" s="38"/>
      <c r="H10" s="38"/>
      <c r="I10" s="135" t="s">
        <v>22</v>
      </c>
      <c r="J10" s="138" t="str">
        <f>'Rekapitulace stavby'!AN8</f>
        <v>23. 10. 2023</v>
      </c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0.8" customHeight="1">
      <c r="A11" s="38"/>
      <c r="B11" s="44"/>
      <c r="C11" s="38"/>
      <c r="D11" s="38"/>
      <c r="E11" s="38"/>
      <c r="F11" s="38"/>
      <c r="G11" s="38"/>
      <c r="H11" s="38"/>
      <c r="I11" s="38"/>
      <c r="J11" s="38"/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35" t="s">
        <v>24</v>
      </c>
      <c r="E12" s="38"/>
      <c r="F12" s="38"/>
      <c r="G12" s="38"/>
      <c r="H12" s="38"/>
      <c r="I12" s="135" t="s">
        <v>25</v>
      </c>
      <c r="J12" s="137" t="str">
        <f>IF('Rekapitulace stavby'!AN10="","",'Rekapitulace stavby'!AN10)</f>
        <v/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8" customHeight="1">
      <c r="A13" s="38"/>
      <c r="B13" s="44"/>
      <c r="C13" s="38"/>
      <c r="D13" s="38"/>
      <c r="E13" s="137" t="str">
        <f>IF('Rekapitulace stavby'!E11="","",'Rekapitulace stavby'!E11)</f>
        <v xml:space="preserve"> </v>
      </c>
      <c r="F13" s="38"/>
      <c r="G13" s="38"/>
      <c r="H13" s="38"/>
      <c r="I13" s="135" t="s">
        <v>26</v>
      </c>
      <c r="J13" s="137" t="str">
        <f>IF('Rekapitulace stavby'!AN11="","",'Rekapitulace stavby'!AN11)</f>
        <v/>
      </c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6.96" customHeight="1">
      <c r="A14" s="38"/>
      <c r="B14" s="44"/>
      <c r="C14" s="38"/>
      <c r="D14" s="38"/>
      <c r="E14" s="38"/>
      <c r="F14" s="38"/>
      <c r="G14" s="38"/>
      <c r="H14" s="38"/>
      <c r="I14" s="38"/>
      <c r="J14" s="38"/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44"/>
      <c r="C15" s="38"/>
      <c r="D15" s="135" t="s">
        <v>27</v>
      </c>
      <c r="E15" s="38"/>
      <c r="F15" s="38"/>
      <c r="G15" s="38"/>
      <c r="H15" s="38"/>
      <c r="I15" s="135" t="s">
        <v>25</v>
      </c>
      <c r="J15" s="33" t="str">
        <f>'Rekapitulace stavby'!AN13</f>
        <v>Vyplň údaj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8" customHeight="1">
      <c r="A16" s="38"/>
      <c r="B16" s="44"/>
      <c r="C16" s="38"/>
      <c r="D16" s="38"/>
      <c r="E16" s="33" t="str">
        <f>'Rekapitulace stavby'!E14</f>
        <v>Vyplň údaj</v>
      </c>
      <c r="F16" s="137"/>
      <c r="G16" s="137"/>
      <c r="H16" s="137"/>
      <c r="I16" s="135" t="s">
        <v>26</v>
      </c>
      <c r="J16" s="33" t="str">
        <f>'Rekapitulace stavby'!AN14</f>
        <v>Vyplň údaj</v>
      </c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6.96" customHeight="1">
      <c r="A17" s="38"/>
      <c r="B17" s="44"/>
      <c r="C17" s="38"/>
      <c r="D17" s="38"/>
      <c r="E17" s="38"/>
      <c r="F17" s="38"/>
      <c r="G17" s="38"/>
      <c r="H17" s="38"/>
      <c r="I17" s="38"/>
      <c r="J17" s="38"/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44"/>
      <c r="C18" s="38"/>
      <c r="D18" s="135" t="s">
        <v>29</v>
      </c>
      <c r="E18" s="38"/>
      <c r="F18" s="38"/>
      <c r="G18" s="38"/>
      <c r="H18" s="38"/>
      <c r="I18" s="135" t="s">
        <v>25</v>
      </c>
      <c r="J18" s="137" t="str">
        <f>IF('Rekapitulace stavby'!AN16="","",'Rekapitulace stavby'!AN16)</f>
        <v/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44"/>
      <c r="C19" s="38"/>
      <c r="D19" s="38"/>
      <c r="E19" s="137" t="str">
        <f>IF('Rekapitulace stavby'!E17="","",'Rekapitulace stavby'!E17)</f>
        <v xml:space="preserve"> </v>
      </c>
      <c r="F19" s="38"/>
      <c r="G19" s="38"/>
      <c r="H19" s="38"/>
      <c r="I19" s="135" t="s">
        <v>26</v>
      </c>
      <c r="J19" s="137" t="str">
        <f>IF('Rekapitulace stavby'!AN17="","",'Rekapitulace stavby'!AN17)</f>
        <v/>
      </c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44"/>
      <c r="C20" s="38"/>
      <c r="D20" s="38"/>
      <c r="E20" s="38"/>
      <c r="F20" s="38"/>
      <c r="G20" s="38"/>
      <c r="H20" s="38"/>
      <c r="I20" s="38"/>
      <c r="J20" s="38"/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44"/>
      <c r="C21" s="38"/>
      <c r="D21" s="135" t="s">
        <v>31</v>
      </c>
      <c r="E21" s="38"/>
      <c r="F21" s="38"/>
      <c r="G21" s="38"/>
      <c r="H21" s="38"/>
      <c r="I21" s="135" t="s">
        <v>25</v>
      </c>
      <c r="J21" s="137" t="s">
        <v>32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44"/>
      <c r="C22" s="38"/>
      <c r="D22" s="38"/>
      <c r="E22" s="137" t="s">
        <v>33</v>
      </c>
      <c r="F22" s="38"/>
      <c r="G22" s="38"/>
      <c r="H22" s="38"/>
      <c r="I22" s="135" t="s">
        <v>26</v>
      </c>
      <c r="J22" s="137" t="s">
        <v>34</v>
      </c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44"/>
      <c r="C23" s="38"/>
      <c r="D23" s="38"/>
      <c r="E23" s="38"/>
      <c r="F23" s="38"/>
      <c r="G23" s="38"/>
      <c r="H23" s="38"/>
      <c r="I23" s="38"/>
      <c r="J23" s="38"/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44"/>
      <c r="C24" s="38"/>
      <c r="D24" s="135" t="s">
        <v>35</v>
      </c>
      <c r="E24" s="38"/>
      <c r="F24" s="38"/>
      <c r="G24" s="38"/>
      <c r="H24" s="38"/>
      <c r="I24" s="38"/>
      <c r="J24" s="38"/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8" customFormat="1" ht="16.5" customHeight="1">
      <c r="A25" s="139"/>
      <c r="B25" s="140"/>
      <c r="C25" s="139"/>
      <c r="D25" s="139"/>
      <c r="E25" s="141" t="s">
        <v>1</v>
      </c>
      <c r="F25" s="141"/>
      <c r="G25" s="141"/>
      <c r="H25" s="141"/>
      <c r="I25" s="139"/>
      <c r="J25" s="139"/>
      <c r="K25" s="139"/>
      <c r="L25" s="142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</row>
    <row r="26" s="2" customFormat="1" ht="6.96" customHeight="1">
      <c r="A26" s="38"/>
      <c r="B26" s="44"/>
      <c r="C26" s="38"/>
      <c r="D26" s="38"/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44"/>
      <c r="C27" s="38"/>
      <c r="D27" s="143"/>
      <c r="E27" s="143"/>
      <c r="F27" s="143"/>
      <c r="G27" s="143"/>
      <c r="H27" s="143"/>
      <c r="I27" s="143"/>
      <c r="J27" s="143"/>
      <c r="K27" s="143"/>
      <c r="L27" s="63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25.44" customHeight="1">
      <c r="A28" s="38"/>
      <c r="B28" s="44"/>
      <c r="C28" s="38"/>
      <c r="D28" s="144" t="s">
        <v>36</v>
      </c>
      <c r="E28" s="38"/>
      <c r="F28" s="38"/>
      <c r="G28" s="38"/>
      <c r="H28" s="38"/>
      <c r="I28" s="38"/>
      <c r="J28" s="145">
        <f>ROUND(J114, 2)</f>
        <v>0</v>
      </c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3"/>
      <c r="E29" s="143"/>
      <c r="F29" s="143"/>
      <c r="G29" s="143"/>
      <c r="H29" s="143"/>
      <c r="I29" s="143"/>
      <c r="J29" s="143"/>
      <c r="K29" s="143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4.4" customHeight="1">
      <c r="A30" s="38"/>
      <c r="B30" s="44"/>
      <c r="C30" s="38"/>
      <c r="D30" s="38"/>
      <c r="E30" s="38"/>
      <c r="F30" s="146" t="s">
        <v>38</v>
      </c>
      <c r="G30" s="38"/>
      <c r="H30" s="38"/>
      <c r="I30" s="146" t="s">
        <v>37</v>
      </c>
      <c r="J30" s="146" t="s">
        <v>39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14.4" customHeight="1">
      <c r="A31" s="38"/>
      <c r="B31" s="44"/>
      <c r="C31" s="38"/>
      <c r="D31" s="147" t="s">
        <v>40</v>
      </c>
      <c r="E31" s="135" t="s">
        <v>41</v>
      </c>
      <c r="F31" s="148">
        <f>ROUND((SUM(BE114:BE150)),  2)</f>
        <v>0</v>
      </c>
      <c r="G31" s="38"/>
      <c r="H31" s="38"/>
      <c r="I31" s="149">
        <v>0.20999999999999999</v>
      </c>
      <c r="J31" s="148">
        <f>ROUND(((SUM(BE114:BE150))*I31),  2)</f>
        <v>0</v>
      </c>
      <c r="K31" s="3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135" t="s">
        <v>42</v>
      </c>
      <c r="F32" s="148">
        <f>ROUND((SUM(BF114:BF150)),  2)</f>
        <v>0</v>
      </c>
      <c r="G32" s="38"/>
      <c r="H32" s="38"/>
      <c r="I32" s="149">
        <v>0.14999999999999999</v>
      </c>
      <c r="J32" s="148">
        <f>ROUND(((SUM(BF114:BF150))*I32),  2)</f>
        <v>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hidden="1" s="2" customFormat="1" ht="14.4" customHeight="1">
      <c r="A33" s="38"/>
      <c r="B33" s="44"/>
      <c r="C33" s="38"/>
      <c r="D33" s="38"/>
      <c r="E33" s="135" t="s">
        <v>43</v>
      </c>
      <c r="F33" s="148">
        <f>ROUND((SUM(BG114:BG150)),  2)</f>
        <v>0</v>
      </c>
      <c r="G33" s="38"/>
      <c r="H33" s="38"/>
      <c r="I33" s="149">
        <v>0.20999999999999999</v>
      </c>
      <c r="J33" s="148">
        <f>0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hidden="1" s="2" customFormat="1" ht="14.4" customHeight="1">
      <c r="A34" s="38"/>
      <c r="B34" s="44"/>
      <c r="C34" s="38"/>
      <c r="D34" s="38"/>
      <c r="E34" s="135" t="s">
        <v>44</v>
      </c>
      <c r="F34" s="148">
        <f>ROUND((SUM(BH114:BH150)),  2)</f>
        <v>0</v>
      </c>
      <c r="G34" s="38"/>
      <c r="H34" s="38"/>
      <c r="I34" s="149">
        <v>0.14999999999999999</v>
      </c>
      <c r="J34" s="148">
        <f>0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35" t="s">
        <v>45</v>
      </c>
      <c r="F35" s="148">
        <f>ROUND((SUM(BI114:BI150)),  2)</f>
        <v>0</v>
      </c>
      <c r="G35" s="38"/>
      <c r="H35" s="38"/>
      <c r="I35" s="149">
        <v>0</v>
      </c>
      <c r="J35" s="148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6.96" customHeight="1">
      <c r="A36" s="38"/>
      <c r="B36" s="44"/>
      <c r="C36" s="38"/>
      <c r="D36" s="38"/>
      <c r="E36" s="38"/>
      <c r="F36" s="38"/>
      <c r="G36" s="38"/>
      <c r="H36" s="38"/>
      <c r="I36" s="38"/>
      <c r="J36" s="38"/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25.44" customHeight="1">
      <c r="A37" s="38"/>
      <c r="B37" s="44"/>
      <c r="C37" s="150"/>
      <c r="D37" s="151" t="s">
        <v>46</v>
      </c>
      <c r="E37" s="152"/>
      <c r="F37" s="152"/>
      <c r="G37" s="153" t="s">
        <v>47</v>
      </c>
      <c r="H37" s="154" t="s">
        <v>48</v>
      </c>
      <c r="I37" s="152"/>
      <c r="J37" s="155">
        <f>SUM(J28:J35)</f>
        <v>0</v>
      </c>
      <c r="K37" s="156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1" customFormat="1" ht="14.4" customHeight="1">
      <c r="B39" s="20"/>
      <c r="L39" s="20"/>
    </row>
    <row r="40" s="1" customFormat="1" ht="14.4" customHeight="1">
      <c r="B40" s="20"/>
      <c r="L40" s="20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57" t="s">
        <v>49</v>
      </c>
      <c r="E50" s="158"/>
      <c r="F50" s="158"/>
      <c r="G50" s="157" t="s">
        <v>50</v>
      </c>
      <c r="H50" s="158"/>
      <c r="I50" s="158"/>
      <c r="J50" s="158"/>
      <c r="K50" s="158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59" t="s">
        <v>51</v>
      </c>
      <c r="E61" s="160"/>
      <c r="F61" s="161" t="s">
        <v>52</v>
      </c>
      <c r="G61" s="159" t="s">
        <v>51</v>
      </c>
      <c r="H61" s="160"/>
      <c r="I61" s="160"/>
      <c r="J61" s="162" t="s">
        <v>52</v>
      </c>
      <c r="K61" s="160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57" t="s">
        <v>53</v>
      </c>
      <c r="E65" s="163"/>
      <c r="F65" s="163"/>
      <c r="G65" s="157" t="s">
        <v>54</v>
      </c>
      <c r="H65" s="163"/>
      <c r="I65" s="163"/>
      <c r="J65" s="163"/>
      <c r="K65" s="163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59" t="s">
        <v>51</v>
      </c>
      <c r="E76" s="160"/>
      <c r="F76" s="161" t="s">
        <v>52</v>
      </c>
      <c r="G76" s="159" t="s">
        <v>51</v>
      </c>
      <c r="H76" s="160"/>
      <c r="I76" s="160"/>
      <c r="J76" s="162" t="s">
        <v>52</v>
      </c>
      <c r="K76" s="160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64"/>
      <c r="C77" s="165"/>
      <c r="D77" s="165"/>
      <c r="E77" s="165"/>
      <c r="F77" s="165"/>
      <c r="G77" s="165"/>
      <c r="H77" s="165"/>
      <c r="I77" s="165"/>
      <c r="J77" s="165"/>
      <c r="K77" s="165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66"/>
      <c r="C81" s="167"/>
      <c r="D81" s="167"/>
      <c r="E81" s="167"/>
      <c r="F81" s="167"/>
      <c r="G81" s="167"/>
      <c r="H81" s="167"/>
      <c r="I81" s="167"/>
      <c r="J81" s="167"/>
      <c r="K81" s="167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85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76" t="str">
        <f>E7</f>
        <v>ZPA (pouze okna + dveře)</v>
      </c>
      <c r="F85" s="40"/>
      <c r="G85" s="40"/>
      <c r="H85" s="40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2" customHeight="1">
      <c r="A87" s="38"/>
      <c r="B87" s="39"/>
      <c r="C87" s="32" t="s">
        <v>20</v>
      </c>
      <c r="D87" s="40"/>
      <c r="E87" s="40"/>
      <c r="F87" s="27" t="str">
        <f>F10</f>
        <v xml:space="preserve"> </v>
      </c>
      <c r="G87" s="40"/>
      <c r="H87" s="40"/>
      <c r="I87" s="32" t="s">
        <v>22</v>
      </c>
      <c r="J87" s="79" t="str">
        <f>IF(J10="","",J10)</f>
        <v>23. 10. 2023</v>
      </c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5.15" customHeight="1">
      <c r="A89" s="38"/>
      <c r="B89" s="39"/>
      <c r="C89" s="32" t="s">
        <v>24</v>
      </c>
      <c r="D89" s="40"/>
      <c r="E89" s="40"/>
      <c r="F89" s="27" t="str">
        <f>E13</f>
        <v xml:space="preserve"> </v>
      </c>
      <c r="G89" s="40"/>
      <c r="H89" s="40"/>
      <c r="I89" s="32" t="s">
        <v>29</v>
      </c>
      <c r="J89" s="36" t="str">
        <f>E19</f>
        <v xml:space="preserve"> 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25.65" customHeight="1">
      <c r="A90" s="38"/>
      <c r="B90" s="39"/>
      <c r="C90" s="32" t="s">
        <v>27</v>
      </c>
      <c r="D90" s="40"/>
      <c r="E90" s="40"/>
      <c r="F90" s="27" t="str">
        <f>IF(E16="","",E16)</f>
        <v>Vyplň údaj</v>
      </c>
      <c r="G90" s="40"/>
      <c r="H90" s="40"/>
      <c r="I90" s="32" t="s">
        <v>31</v>
      </c>
      <c r="J90" s="36" t="str">
        <f>E22</f>
        <v>Ústecká projekční s.r.o.</v>
      </c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0.32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29.28" customHeight="1">
      <c r="A92" s="38"/>
      <c r="B92" s="39"/>
      <c r="C92" s="168" t="s">
        <v>86</v>
      </c>
      <c r="D92" s="169"/>
      <c r="E92" s="169"/>
      <c r="F92" s="169"/>
      <c r="G92" s="169"/>
      <c r="H92" s="169"/>
      <c r="I92" s="169"/>
      <c r="J92" s="170" t="s">
        <v>87</v>
      </c>
      <c r="K92" s="169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2.8" customHeight="1">
      <c r="A94" s="38"/>
      <c r="B94" s="39"/>
      <c r="C94" s="171" t="s">
        <v>88</v>
      </c>
      <c r="D94" s="40"/>
      <c r="E94" s="40"/>
      <c r="F94" s="40"/>
      <c r="G94" s="40"/>
      <c r="H94" s="40"/>
      <c r="I94" s="40"/>
      <c r="J94" s="110">
        <f>J114</f>
        <v>0</v>
      </c>
      <c r="K94" s="40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U94" s="17" t="s">
        <v>89</v>
      </c>
    </row>
    <row r="95" s="9" customFormat="1" ht="24.96" customHeight="1">
      <c r="A95" s="9"/>
      <c r="B95" s="172"/>
      <c r="C95" s="173"/>
      <c r="D95" s="174" t="s">
        <v>90</v>
      </c>
      <c r="E95" s="175"/>
      <c r="F95" s="175"/>
      <c r="G95" s="175"/>
      <c r="H95" s="175"/>
      <c r="I95" s="175"/>
      <c r="J95" s="176">
        <f>J115</f>
        <v>0</v>
      </c>
      <c r="K95" s="173"/>
      <c r="L95" s="177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="10" customFormat="1" ht="19.92" customHeight="1">
      <c r="A96" s="10"/>
      <c r="B96" s="178"/>
      <c r="C96" s="179"/>
      <c r="D96" s="180" t="s">
        <v>91</v>
      </c>
      <c r="E96" s="181"/>
      <c r="F96" s="181"/>
      <c r="G96" s="181"/>
      <c r="H96" s="181"/>
      <c r="I96" s="181"/>
      <c r="J96" s="182">
        <f>J116</f>
        <v>0</v>
      </c>
      <c r="K96" s="179"/>
      <c r="L96" s="183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</row>
    <row r="97" s="2" customFormat="1" ht="21.84" customHeight="1">
      <c r="A97" s="38"/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63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6.96" customHeight="1">
      <c r="A98" s="38"/>
      <c r="B98" s="66"/>
      <c r="C98" s="67"/>
      <c r="D98" s="67"/>
      <c r="E98" s="67"/>
      <c r="F98" s="67"/>
      <c r="G98" s="67"/>
      <c r="H98" s="67"/>
      <c r="I98" s="67"/>
      <c r="J98" s="67"/>
      <c r="K98" s="67"/>
      <c r="L98" s="63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102" s="2" customFormat="1" ht="6.96" customHeight="1">
      <c r="A102" s="38"/>
      <c r="B102" s="68"/>
      <c r="C102" s="69"/>
      <c r="D102" s="69"/>
      <c r="E102" s="69"/>
      <c r="F102" s="69"/>
      <c r="G102" s="69"/>
      <c r="H102" s="69"/>
      <c r="I102" s="69"/>
      <c r="J102" s="69"/>
      <c r="K102" s="69"/>
      <c r="L102" s="63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3" s="2" customFormat="1" ht="24.96" customHeight="1">
      <c r="A103" s="38"/>
      <c r="B103" s="39"/>
      <c r="C103" s="23" t="s">
        <v>92</v>
      </c>
      <c r="D103" s="40"/>
      <c r="E103" s="40"/>
      <c r="F103" s="40"/>
      <c r="G103" s="40"/>
      <c r="H103" s="40"/>
      <c r="I103" s="40"/>
      <c r="J103" s="40"/>
      <c r="K103" s="40"/>
      <c r="L103" s="63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39"/>
      <c r="C104" s="40"/>
      <c r="D104" s="40"/>
      <c r="E104" s="40"/>
      <c r="F104" s="40"/>
      <c r="G104" s="40"/>
      <c r="H104" s="40"/>
      <c r="I104" s="40"/>
      <c r="J104" s="40"/>
      <c r="K104" s="40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12" customHeight="1">
      <c r="A105" s="38"/>
      <c r="B105" s="39"/>
      <c r="C105" s="32" t="s">
        <v>16</v>
      </c>
      <c r="D105" s="40"/>
      <c r="E105" s="40"/>
      <c r="F105" s="40"/>
      <c r="G105" s="40"/>
      <c r="H105" s="40"/>
      <c r="I105" s="40"/>
      <c r="J105" s="40"/>
      <c r="K105" s="40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16.5" customHeight="1">
      <c r="A106" s="38"/>
      <c r="B106" s="39"/>
      <c r="C106" s="40"/>
      <c r="D106" s="40"/>
      <c r="E106" s="76" t="str">
        <f>E7</f>
        <v>ZPA (pouze okna + dveře)</v>
      </c>
      <c r="F106" s="40"/>
      <c r="G106" s="40"/>
      <c r="H106" s="40"/>
      <c r="I106" s="40"/>
      <c r="J106" s="40"/>
      <c r="K106" s="40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39"/>
      <c r="C107" s="40"/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2" customHeight="1">
      <c r="A108" s="38"/>
      <c r="B108" s="39"/>
      <c r="C108" s="32" t="s">
        <v>20</v>
      </c>
      <c r="D108" s="40"/>
      <c r="E108" s="40"/>
      <c r="F108" s="27" t="str">
        <f>F10</f>
        <v xml:space="preserve"> </v>
      </c>
      <c r="G108" s="40"/>
      <c r="H108" s="40"/>
      <c r="I108" s="32" t="s">
        <v>22</v>
      </c>
      <c r="J108" s="79" t="str">
        <f>IF(J10="","",J10)</f>
        <v>23. 10. 2023</v>
      </c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39"/>
      <c r="C109" s="40"/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5.15" customHeight="1">
      <c r="A110" s="38"/>
      <c r="B110" s="39"/>
      <c r="C110" s="32" t="s">
        <v>24</v>
      </c>
      <c r="D110" s="40"/>
      <c r="E110" s="40"/>
      <c r="F110" s="27" t="str">
        <f>E13</f>
        <v xml:space="preserve"> </v>
      </c>
      <c r="G110" s="40"/>
      <c r="H110" s="40"/>
      <c r="I110" s="32" t="s">
        <v>29</v>
      </c>
      <c r="J110" s="36" t="str">
        <f>E19</f>
        <v xml:space="preserve"> </v>
      </c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25.65" customHeight="1">
      <c r="A111" s="38"/>
      <c r="B111" s="39"/>
      <c r="C111" s="32" t="s">
        <v>27</v>
      </c>
      <c r="D111" s="40"/>
      <c r="E111" s="40"/>
      <c r="F111" s="27" t="str">
        <f>IF(E16="","",E16)</f>
        <v>Vyplň údaj</v>
      </c>
      <c r="G111" s="40"/>
      <c r="H111" s="40"/>
      <c r="I111" s="32" t="s">
        <v>31</v>
      </c>
      <c r="J111" s="36" t="str">
        <f>E22</f>
        <v>Ústecká projekční s.r.o.</v>
      </c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0.32" customHeight="1">
      <c r="A112" s="38"/>
      <c r="B112" s="39"/>
      <c r="C112" s="40"/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11" customFormat="1" ht="29.28" customHeight="1">
      <c r="A113" s="184"/>
      <c r="B113" s="185"/>
      <c r="C113" s="186" t="s">
        <v>93</v>
      </c>
      <c r="D113" s="187" t="s">
        <v>61</v>
      </c>
      <c r="E113" s="187" t="s">
        <v>57</v>
      </c>
      <c r="F113" s="187" t="s">
        <v>58</v>
      </c>
      <c r="G113" s="187" t="s">
        <v>94</v>
      </c>
      <c r="H113" s="187" t="s">
        <v>95</v>
      </c>
      <c r="I113" s="187" t="s">
        <v>96</v>
      </c>
      <c r="J113" s="188" t="s">
        <v>87</v>
      </c>
      <c r="K113" s="189" t="s">
        <v>97</v>
      </c>
      <c r="L113" s="190"/>
      <c r="M113" s="100" t="s">
        <v>1</v>
      </c>
      <c r="N113" s="101" t="s">
        <v>40</v>
      </c>
      <c r="O113" s="101" t="s">
        <v>98</v>
      </c>
      <c r="P113" s="101" t="s">
        <v>99</v>
      </c>
      <c r="Q113" s="101" t="s">
        <v>100</v>
      </c>
      <c r="R113" s="101" t="s">
        <v>101</v>
      </c>
      <c r="S113" s="101" t="s">
        <v>102</v>
      </c>
      <c r="T113" s="102" t="s">
        <v>103</v>
      </c>
      <c r="U113" s="184"/>
      <c r="V113" s="184"/>
      <c r="W113" s="184"/>
      <c r="X113" s="184"/>
      <c r="Y113" s="184"/>
      <c r="Z113" s="184"/>
      <c r="AA113" s="184"/>
      <c r="AB113" s="184"/>
      <c r="AC113" s="184"/>
      <c r="AD113" s="184"/>
      <c r="AE113" s="184"/>
    </row>
    <row r="114" s="2" customFormat="1" ht="22.8" customHeight="1">
      <c r="A114" s="38"/>
      <c r="B114" s="39"/>
      <c r="C114" s="107" t="s">
        <v>104</v>
      </c>
      <c r="D114" s="40"/>
      <c r="E114" s="40"/>
      <c r="F114" s="40"/>
      <c r="G114" s="40"/>
      <c r="H114" s="40"/>
      <c r="I114" s="40"/>
      <c r="J114" s="191">
        <f>BK114</f>
        <v>0</v>
      </c>
      <c r="K114" s="40"/>
      <c r="L114" s="44"/>
      <c r="M114" s="103"/>
      <c r="N114" s="192"/>
      <c r="O114" s="104"/>
      <c r="P114" s="193">
        <f>P115</f>
        <v>0</v>
      </c>
      <c r="Q114" s="104"/>
      <c r="R114" s="193">
        <f>R115</f>
        <v>0</v>
      </c>
      <c r="S114" s="104"/>
      <c r="T114" s="194">
        <f>T115</f>
        <v>10.272400000000001</v>
      </c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T114" s="17" t="s">
        <v>75</v>
      </c>
      <c r="AU114" s="17" t="s">
        <v>89</v>
      </c>
      <c r="BK114" s="195">
        <f>BK115</f>
        <v>0</v>
      </c>
    </row>
    <row r="115" s="12" customFormat="1" ht="25.92" customHeight="1">
      <c r="A115" s="12"/>
      <c r="B115" s="196"/>
      <c r="C115" s="197"/>
      <c r="D115" s="198" t="s">
        <v>75</v>
      </c>
      <c r="E115" s="199" t="s">
        <v>105</v>
      </c>
      <c r="F115" s="199" t="s">
        <v>106</v>
      </c>
      <c r="G115" s="197"/>
      <c r="H115" s="197"/>
      <c r="I115" s="200"/>
      <c r="J115" s="201">
        <f>BK115</f>
        <v>0</v>
      </c>
      <c r="K115" s="197"/>
      <c r="L115" s="202"/>
      <c r="M115" s="203"/>
      <c r="N115" s="204"/>
      <c r="O115" s="204"/>
      <c r="P115" s="205">
        <f>P116</f>
        <v>0</v>
      </c>
      <c r="Q115" s="204"/>
      <c r="R115" s="205">
        <f>R116</f>
        <v>0</v>
      </c>
      <c r="S115" s="204"/>
      <c r="T115" s="206">
        <f>T116</f>
        <v>10.272400000000001</v>
      </c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R115" s="207" t="s">
        <v>83</v>
      </c>
      <c r="AT115" s="208" t="s">
        <v>75</v>
      </c>
      <c r="AU115" s="208" t="s">
        <v>76</v>
      </c>
      <c r="AY115" s="207" t="s">
        <v>107</v>
      </c>
      <c r="BK115" s="209">
        <f>BK116</f>
        <v>0</v>
      </c>
    </row>
    <row r="116" s="12" customFormat="1" ht="22.8" customHeight="1">
      <c r="A116" s="12"/>
      <c r="B116" s="196"/>
      <c r="C116" s="197"/>
      <c r="D116" s="198" t="s">
        <v>75</v>
      </c>
      <c r="E116" s="210" t="s">
        <v>108</v>
      </c>
      <c r="F116" s="210" t="s">
        <v>109</v>
      </c>
      <c r="G116" s="197"/>
      <c r="H116" s="197"/>
      <c r="I116" s="200"/>
      <c r="J116" s="211">
        <f>BK116</f>
        <v>0</v>
      </c>
      <c r="K116" s="197"/>
      <c r="L116" s="202"/>
      <c r="M116" s="203"/>
      <c r="N116" s="204"/>
      <c r="O116" s="204"/>
      <c r="P116" s="205">
        <f>SUM(P117:P150)</f>
        <v>0</v>
      </c>
      <c r="Q116" s="204"/>
      <c r="R116" s="205">
        <f>SUM(R117:R150)</f>
        <v>0</v>
      </c>
      <c r="S116" s="204"/>
      <c r="T116" s="206">
        <f>SUM(T117:T150)</f>
        <v>10.272400000000001</v>
      </c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R116" s="207" t="s">
        <v>83</v>
      </c>
      <c r="AT116" s="208" t="s">
        <v>75</v>
      </c>
      <c r="AU116" s="208" t="s">
        <v>81</v>
      </c>
      <c r="AY116" s="207" t="s">
        <v>107</v>
      </c>
      <c r="BK116" s="209">
        <f>SUM(BK117:BK150)</f>
        <v>0</v>
      </c>
    </row>
    <row r="117" s="2" customFormat="1" ht="21.75" customHeight="1">
      <c r="A117" s="38"/>
      <c r="B117" s="39"/>
      <c r="C117" s="212" t="s">
        <v>81</v>
      </c>
      <c r="D117" s="212" t="s">
        <v>110</v>
      </c>
      <c r="E117" s="213" t="s">
        <v>111</v>
      </c>
      <c r="F117" s="214" t="s">
        <v>112</v>
      </c>
      <c r="G117" s="215" t="s">
        <v>113</v>
      </c>
      <c r="H117" s="216">
        <v>36.240000000000002</v>
      </c>
      <c r="I117" s="217"/>
      <c r="J117" s="218">
        <f>ROUND(I117*H117,2)</f>
        <v>0</v>
      </c>
      <c r="K117" s="219"/>
      <c r="L117" s="44"/>
      <c r="M117" s="220" t="s">
        <v>1</v>
      </c>
      <c r="N117" s="221" t="s">
        <v>41</v>
      </c>
      <c r="O117" s="91"/>
      <c r="P117" s="222">
        <f>O117*H117</f>
        <v>0</v>
      </c>
      <c r="Q117" s="222">
        <v>0</v>
      </c>
      <c r="R117" s="222">
        <f>Q117*H117</f>
        <v>0</v>
      </c>
      <c r="S117" s="222">
        <v>0.082000000000000003</v>
      </c>
      <c r="T117" s="223">
        <f>S117*H117</f>
        <v>2.9716800000000001</v>
      </c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R117" s="224" t="s">
        <v>114</v>
      </c>
      <c r="AT117" s="224" t="s">
        <v>110</v>
      </c>
      <c r="AU117" s="224" t="s">
        <v>83</v>
      </c>
      <c r="AY117" s="17" t="s">
        <v>107</v>
      </c>
      <c r="BE117" s="225">
        <f>IF(N117="základní",J117,0)</f>
        <v>0</v>
      </c>
      <c r="BF117" s="225">
        <f>IF(N117="snížená",J117,0)</f>
        <v>0</v>
      </c>
      <c r="BG117" s="225">
        <f>IF(N117="zákl. přenesená",J117,0)</f>
        <v>0</v>
      </c>
      <c r="BH117" s="225">
        <f>IF(N117="sníž. přenesená",J117,0)</f>
        <v>0</v>
      </c>
      <c r="BI117" s="225">
        <f>IF(N117="nulová",J117,0)</f>
        <v>0</v>
      </c>
      <c r="BJ117" s="17" t="s">
        <v>81</v>
      </c>
      <c r="BK117" s="225">
        <f>ROUND(I117*H117,2)</f>
        <v>0</v>
      </c>
      <c r="BL117" s="17" t="s">
        <v>114</v>
      </c>
      <c r="BM117" s="224" t="s">
        <v>115</v>
      </c>
    </row>
    <row r="118" s="13" customFormat="1">
      <c r="A118" s="13"/>
      <c r="B118" s="226"/>
      <c r="C118" s="227"/>
      <c r="D118" s="228" t="s">
        <v>116</v>
      </c>
      <c r="E118" s="229" t="s">
        <v>1</v>
      </c>
      <c r="F118" s="230" t="s">
        <v>117</v>
      </c>
      <c r="G118" s="227"/>
      <c r="H118" s="229" t="s">
        <v>1</v>
      </c>
      <c r="I118" s="231"/>
      <c r="J118" s="227"/>
      <c r="K118" s="227"/>
      <c r="L118" s="232"/>
      <c r="M118" s="233"/>
      <c r="N118" s="234"/>
      <c r="O118" s="234"/>
      <c r="P118" s="234"/>
      <c r="Q118" s="234"/>
      <c r="R118" s="234"/>
      <c r="S118" s="234"/>
      <c r="T118" s="235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36" t="s">
        <v>116</v>
      </c>
      <c r="AU118" s="236" t="s">
        <v>83</v>
      </c>
      <c r="AV118" s="13" t="s">
        <v>81</v>
      </c>
      <c r="AW118" s="13" t="s">
        <v>30</v>
      </c>
      <c r="AX118" s="13" t="s">
        <v>76</v>
      </c>
      <c r="AY118" s="236" t="s">
        <v>107</v>
      </c>
    </row>
    <row r="119" s="14" customFormat="1">
      <c r="A119" s="14"/>
      <c r="B119" s="237"/>
      <c r="C119" s="238"/>
      <c r="D119" s="228" t="s">
        <v>116</v>
      </c>
      <c r="E119" s="239" t="s">
        <v>1</v>
      </c>
      <c r="F119" s="240" t="s">
        <v>118</v>
      </c>
      <c r="G119" s="238"/>
      <c r="H119" s="241">
        <v>13.199999999999999</v>
      </c>
      <c r="I119" s="242"/>
      <c r="J119" s="238"/>
      <c r="K119" s="238"/>
      <c r="L119" s="243"/>
      <c r="M119" s="244"/>
      <c r="N119" s="245"/>
      <c r="O119" s="245"/>
      <c r="P119" s="245"/>
      <c r="Q119" s="245"/>
      <c r="R119" s="245"/>
      <c r="S119" s="245"/>
      <c r="T119" s="246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47" t="s">
        <v>116</v>
      </c>
      <c r="AU119" s="247" t="s">
        <v>83</v>
      </c>
      <c r="AV119" s="14" t="s">
        <v>83</v>
      </c>
      <c r="AW119" s="14" t="s">
        <v>30</v>
      </c>
      <c r="AX119" s="14" t="s">
        <v>76</v>
      </c>
      <c r="AY119" s="247" t="s">
        <v>107</v>
      </c>
    </row>
    <row r="120" s="13" customFormat="1">
      <c r="A120" s="13"/>
      <c r="B120" s="226"/>
      <c r="C120" s="227"/>
      <c r="D120" s="228" t="s">
        <v>116</v>
      </c>
      <c r="E120" s="229" t="s">
        <v>1</v>
      </c>
      <c r="F120" s="230" t="s">
        <v>119</v>
      </c>
      <c r="G120" s="227"/>
      <c r="H120" s="229" t="s">
        <v>1</v>
      </c>
      <c r="I120" s="231"/>
      <c r="J120" s="227"/>
      <c r="K120" s="227"/>
      <c r="L120" s="232"/>
      <c r="M120" s="233"/>
      <c r="N120" s="234"/>
      <c r="O120" s="234"/>
      <c r="P120" s="234"/>
      <c r="Q120" s="234"/>
      <c r="R120" s="234"/>
      <c r="S120" s="234"/>
      <c r="T120" s="235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36" t="s">
        <v>116</v>
      </c>
      <c r="AU120" s="236" t="s">
        <v>83</v>
      </c>
      <c r="AV120" s="13" t="s">
        <v>81</v>
      </c>
      <c r="AW120" s="13" t="s">
        <v>30</v>
      </c>
      <c r="AX120" s="13" t="s">
        <v>76</v>
      </c>
      <c r="AY120" s="236" t="s">
        <v>107</v>
      </c>
    </row>
    <row r="121" s="14" customFormat="1">
      <c r="A121" s="14"/>
      <c r="B121" s="237"/>
      <c r="C121" s="238"/>
      <c r="D121" s="228" t="s">
        <v>116</v>
      </c>
      <c r="E121" s="239" t="s">
        <v>1</v>
      </c>
      <c r="F121" s="240" t="s">
        <v>120</v>
      </c>
      <c r="G121" s="238"/>
      <c r="H121" s="241">
        <v>23.039999999999999</v>
      </c>
      <c r="I121" s="242"/>
      <c r="J121" s="238"/>
      <c r="K121" s="238"/>
      <c r="L121" s="243"/>
      <c r="M121" s="244"/>
      <c r="N121" s="245"/>
      <c r="O121" s="245"/>
      <c r="P121" s="245"/>
      <c r="Q121" s="245"/>
      <c r="R121" s="245"/>
      <c r="S121" s="245"/>
      <c r="T121" s="246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47" t="s">
        <v>116</v>
      </c>
      <c r="AU121" s="247" t="s">
        <v>83</v>
      </c>
      <c r="AV121" s="14" t="s">
        <v>83</v>
      </c>
      <c r="AW121" s="14" t="s">
        <v>30</v>
      </c>
      <c r="AX121" s="14" t="s">
        <v>76</v>
      </c>
      <c r="AY121" s="247" t="s">
        <v>107</v>
      </c>
    </row>
    <row r="122" s="15" customFormat="1">
      <c r="A122" s="15"/>
      <c r="B122" s="248"/>
      <c r="C122" s="249"/>
      <c r="D122" s="228" t="s">
        <v>116</v>
      </c>
      <c r="E122" s="250" t="s">
        <v>1</v>
      </c>
      <c r="F122" s="251" t="s">
        <v>121</v>
      </c>
      <c r="G122" s="249"/>
      <c r="H122" s="252">
        <v>36.240000000000002</v>
      </c>
      <c r="I122" s="253"/>
      <c r="J122" s="249"/>
      <c r="K122" s="249"/>
      <c r="L122" s="254"/>
      <c r="M122" s="255"/>
      <c r="N122" s="256"/>
      <c r="O122" s="256"/>
      <c r="P122" s="256"/>
      <c r="Q122" s="256"/>
      <c r="R122" s="256"/>
      <c r="S122" s="256"/>
      <c r="T122" s="257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T122" s="258" t="s">
        <v>116</v>
      </c>
      <c r="AU122" s="258" t="s">
        <v>83</v>
      </c>
      <c r="AV122" s="15" t="s">
        <v>114</v>
      </c>
      <c r="AW122" s="15" t="s">
        <v>30</v>
      </c>
      <c r="AX122" s="15" t="s">
        <v>81</v>
      </c>
      <c r="AY122" s="258" t="s">
        <v>107</v>
      </c>
    </row>
    <row r="123" s="2" customFormat="1" ht="24.15" customHeight="1">
      <c r="A123" s="38"/>
      <c r="B123" s="39"/>
      <c r="C123" s="212" t="s">
        <v>83</v>
      </c>
      <c r="D123" s="212" t="s">
        <v>110</v>
      </c>
      <c r="E123" s="213" t="s">
        <v>122</v>
      </c>
      <c r="F123" s="214" t="s">
        <v>123</v>
      </c>
      <c r="G123" s="215" t="s">
        <v>113</v>
      </c>
      <c r="H123" s="216">
        <v>1.6200000000000001</v>
      </c>
      <c r="I123" s="217"/>
      <c r="J123" s="218">
        <f>ROUND(I123*H123,2)</f>
        <v>0</v>
      </c>
      <c r="K123" s="219"/>
      <c r="L123" s="44"/>
      <c r="M123" s="220" t="s">
        <v>1</v>
      </c>
      <c r="N123" s="221" t="s">
        <v>41</v>
      </c>
      <c r="O123" s="91"/>
      <c r="P123" s="222">
        <f>O123*H123</f>
        <v>0</v>
      </c>
      <c r="Q123" s="222">
        <v>0</v>
      </c>
      <c r="R123" s="222">
        <f>Q123*H123</f>
        <v>0</v>
      </c>
      <c r="S123" s="222">
        <v>0.074999999999999997</v>
      </c>
      <c r="T123" s="223">
        <f>S123*H123</f>
        <v>0.1215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24" t="s">
        <v>114</v>
      </c>
      <c r="AT123" s="224" t="s">
        <v>110</v>
      </c>
      <c r="AU123" s="224" t="s">
        <v>83</v>
      </c>
      <c r="AY123" s="17" t="s">
        <v>107</v>
      </c>
      <c r="BE123" s="225">
        <f>IF(N123="základní",J123,0)</f>
        <v>0</v>
      </c>
      <c r="BF123" s="225">
        <f>IF(N123="snížená",J123,0)</f>
        <v>0</v>
      </c>
      <c r="BG123" s="225">
        <f>IF(N123="zákl. přenesená",J123,0)</f>
        <v>0</v>
      </c>
      <c r="BH123" s="225">
        <f>IF(N123="sníž. přenesená",J123,0)</f>
        <v>0</v>
      </c>
      <c r="BI123" s="225">
        <f>IF(N123="nulová",J123,0)</f>
        <v>0</v>
      </c>
      <c r="BJ123" s="17" t="s">
        <v>81</v>
      </c>
      <c r="BK123" s="225">
        <f>ROUND(I123*H123,2)</f>
        <v>0</v>
      </c>
      <c r="BL123" s="17" t="s">
        <v>114</v>
      </c>
      <c r="BM123" s="224" t="s">
        <v>124</v>
      </c>
    </row>
    <row r="124" s="13" customFormat="1">
      <c r="A124" s="13"/>
      <c r="B124" s="226"/>
      <c r="C124" s="227"/>
      <c r="D124" s="228" t="s">
        <v>116</v>
      </c>
      <c r="E124" s="229" t="s">
        <v>1</v>
      </c>
      <c r="F124" s="230" t="s">
        <v>125</v>
      </c>
      <c r="G124" s="227"/>
      <c r="H124" s="229" t="s">
        <v>1</v>
      </c>
      <c r="I124" s="231"/>
      <c r="J124" s="227"/>
      <c r="K124" s="227"/>
      <c r="L124" s="232"/>
      <c r="M124" s="233"/>
      <c r="N124" s="234"/>
      <c r="O124" s="234"/>
      <c r="P124" s="234"/>
      <c r="Q124" s="234"/>
      <c r="R124" s="234"/>
      <c r="S124" s="234"/>
      <c r="T124" s="235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36" t="s">
        <v>116</v>
      </c>
      <c r="AU124" s="236" t="s">
        <v>83</v>
      </c>
      <c r="AV124" s="13" t="s">
        <v>81</v>
      </c>
      <c r="AW124" s="13" t="s">
        <v>30</v>
      </c>
      <c r="AX124" s="13" t="s">
        <v>76</v>
      </c>
      <c r="AY124" s="236" t="s">
        <v>107</v>
      </c>
    </row>
    <row r="125" s="14" customFormat="1">
      <c r="A125" s="14"/>
      <c r="B125" s="237"/>
      <c r="C125" s="238"/>
      <c r="D125" s="228" t="s">
        <v>116</v>
      </c>
      <c r="E125" s="239" t="s">
        <v>1</v>
      </c>
      <c r="F125" s="240" t="s">
        <v>126</v>
      </c>
      <c r="G125" s="238"/>
      <c r="H125" s="241">
        <v>1.6200000000000001</v>
      </c>
      <c r="I125" s="242"/>
      <c r="J125" s="238"/>
      <c r="K125" s="238"/>
      <c r="L125" s="243"/>
      <c r="M125" s="244"/>
      <c r="N125" s="245"/>
      <c r="O125" s="245"/>
      <c r="P125" s="245"/>
      <c r="Q125" s="245"/>
      <c r="R125" s="245"/>
      <c r="S125" s="245"/>
      <c r="T125" s="246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47" t="s">
        <v>116</v>
      </c>
      <c r="AU125" s="247" t="s">
        <v>83</v>
      </c>
      <c r="AV125" s="14" t="s">
        <v>83</v>
      </c>
      <c r="AW125" s="14" t="s">
        <v>30</v>
      </c>
      <c r="AX125" s="14" t="s">
        <v>81</v>
      </c>
      <c r="AY125" s="247" t="s">
        <v>107</v>
      </c>
    </row>
    <row r="126" s="2" customFormat="1" ht="24.15" customHeight="1">
      <c r="A126" s="38"/>
      <c r="B126" s="39"/>
      <c r="C126" s="212" t="s">
        <v>127</v>
      </c>
      <c r="D126" s="212" t="s">
        <v>110</v>
      </c>
      <c r="E126" s="213" t="s">
        <v>128</v>
      </c>
      <c r="F126" s="214" t="s">
        <v>129</v>
      </c>
      <c r="G126" s="215" t="s">
        <v>113</v>
      </c>
      <c r="H126" s="216">
        <v>123.84</v>
      </c>
      <c r="I126" s="217"/>
      <c r="J126" s="218">
        <f>ROUND(I126*H126,2)</f>
        <v>0</v>
      </c>
      <c r="K126" s="219"/>
      <c r="L126" s="44"/>
      <c r="M126" s="220" t="s">
        <v>1</v>
      </c>
      <c r="N126" s="221" t="s">
        <v>41</v>
      </c>
      <c r="O126" s="91"/>
      <c r="P126" s="222">
        <f>O126*H126</f>
        <v>0</v>
      </c>
      <c r="Q126" s="222">
        <v>0</v>
      </c>
      <c r="R126" s="222">
        <f>Q126*H126</f>
        <v>0</v>
      </c>
      <c r="S126" s="222">
        <v>0.053999999999999999</v>
      </c>
      <c r="T126" s="223">
        <f>S126*H126</f>
        <v>6.68736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24" t="s">
        <v>114</v>
      </c>
      <c r="AT126" s="224" t="s">
        <v>110</v>
      </c>
      <c r="AU126" s="224" t="s">
        <v>83</v>
      </c>
      <c r="AY126" s="17" t="s">
        <v>107</v>
      </c>
      <c r="BE126" s="225">
        <f>IF(N126="základní",J126,0)</f>
        <v>0</v>
      </c>
      <c r="BF126" s="225">
        <f>IF(N126="snížená",J126,0)</f>
        <v>0</v>
      </c>
      <c r="BG126" s="225">
        <f>IF(N126="zákl. přenesená",J126,0)</f>
        <v>0</v>
      </c>
      <c r="BH126" s="225">
        <f>IF(N126="sníž. přenesená",J126,0)</f>
        <v>0</v>
      </c>
      <c r="BI126" s="225">
        <f>IF(N126="nulová",J126,0)</f>
        <v>0</v>
      </c>
      <c r="BJ126" s="17" t="s">
        <v>81</v>
      </c>
      <c r="BK126" s="225">
        <f>ROUND(I126*H126,2)</f>
        <v>0</v>
      </c>
      <c r="BL126" s="17" t="s">
        <v>114</v>
      </c>
      <c r="BM126" s="224" t="s">
        <v>130</v>
      </c>
    </row>
    <row r="127" s="13" customFormat="1">
      <c r="A127" s="13"/>
      <c r="B127" s="226"/>
      <c r="C127" s="227"/>
      <c r="D127" s="228" t="s">
        <v>116</v>
      </c>
      <c r="E127" s="229" t="s">
        <v>1</v>
      </c>
      <c r="F127" s="230" t="s">
        <v>131</v>
      </c>
      <c r="G127" s="227"/>
      <c r="H127" s="229" t="s">
        <v>1</v>
      </c>
      <c r="I127" s="231"/>
      <c r="J127" s="227"/>
      <c r="K127" s="227"/>
      <c r="L127" s="232"/>
      <c r="M127" s="233"/>
      <c r="N127" s="234"/>
      <c r="O127" s="234"/>
      <c r="P127" s="234"/>
      <c r="Q127" s="234"/>
      <c r="R127" s="234"/>
      <c r="S127" s="234"/>
      <c r="T127" s="235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36" t="s">
        <v>116</v>
      </c>
      <c r="AU127" s="236" t="s">
        <v>83</v>
      </c>
      <c r="AV127" s="13" t="s">
        <v>81</v>
      </c>
      <c r="AW127" s="13" t="s">
        <v>30</v>
      </c>
      <c r="AX127" s="13" t="s">
        <v>76</v>
      </c>
      <c r="AY127" s="236" t="s">
        <v>107</v>
      </c>
    </row>
    <row r="128" s="14" customFormat="1">
      <c r="A128" s="14"/>
      <c r="B128" s="237"/>
      <c r="C128" s="238"/>
      <c r="D128" s="228" t="s">
        <v>116</v>
      </c>
      <c r="E128" s="239" t="s">
        <v>1</v>
      </c>
      <c r="F128" s="240" t="s">
        <v>132</v>
      </c>
      <c r="G128" s="238"/>
      <c r="H128" s="241">
        <v>123.84</v>
      </c>
      <c r="I128" s="242"/>
      <c r="J128" s="238"/>
      <c r="K128" s="238"/>
      <c r="L128" s="243"/>
      <c r="M128" s="244"/>
      <c r="N128" s="245"/>
      <c r="O128" s="245"/>
      <c r="P128" s="245"/>
      <c r="Q128" s="245"/>
      <c r="R128" s="245"/>
      <c r="S128" s="245"/>
      <c r="T128" s="246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47" t="s">
        <v>116</v>
      </c>
      <c r="AU128" s="247" t="s">
        <v>83</v>
      </c>
      <c r="AV128" s="14" t="s">
        <v>83</v>
      </c>
      <c r="AW128" s="14" t="s">
        <v>30</v>
      </c>
      <c r="AX128" s="14" t="s">
        <v>81</v>
      </c>
      <c r="AY128" s="247" t="s">
        <v>107</v>
      </c>
    </row>
    <row r="129" s="2" customFormat="1" ht="21.75" customHeight="1">
      <c r="A129" s="38"/>
      <c r="B129" s="39"/>
      <c r="C129" s="212" t="s">
        <v>114</v>
      </c>
      <c r="D129" s="212" t="s">
        <v>110</v>
      </c>
      <c r="E129" s="213" t="s">
        <v>133</v>
      </c>
      <c r="F129" s="214" t="s">
        <v>134</v>
      </c>
      <c r="G129" s="215" t="s">
        <v>113</v>
      </c>
      <c r="H129" s="216">
        <v>4</v>
      </c>
      <c r="I129" s="217"/>
      <c r="J129" s="218">
        <f>ROUND(I129*H129,2)</f>
        <v>0</v>
      </c>
      <c r="K129" s="219"/>
      <c r="L129" s="44"/>
      <c r="M129" s="220" t="s">
        <v>1</v>
      </c>
      <c r="N129" s="221" t="s">
        <v>41</v>
      </c>
      <c r="O129" s="91"/>
      <c r="P129" s="222">
        <f>O129*H129</f>
        <v>0</v>
      </c>
      <c r="Q129" s="222">
        <v>0</v>
      </c>
      <c r="R129" s="222">
        <f>Q129*H129</f>
        <v>0</v>
      </c>
      <c r="S129" s="222">
        <v>0.075999999999999998</v>
      </c>
      <c r="T129" s="223">
        <f>S129*H129</f>
        <v>0.30399999999999999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24" t="s">
        <v>114</v>
      </c>
      <c r="AT129" s="224" t="s">
        <v>110</v>
      </c>
      <c r="AU129" s="224" t="s">
        <v>83</v>
      </c>
      <c r="AY129" s="17" t="s">
        <v>107</v>
      </c>
      <c r="BE129" s="225">
        <f>IF(N129="základní",J129,0)</f>
        <v>0</v>
      </c>
      <c r="BF129" s="225">
        <f>IF(N129="snížená",J129,0)</f>
        <v>0</v>
      </c>
      <c r="BG129" s="225">
        <f>IF(N129="zákl. přenesená",J129,0)</f>
        <v>0</v>
      </c>
      <c r="BH129" s="225">
        <f>IF(N129="sníž. přenesená",J129,0)</f>
        <v>0</v>
      </c>
      <c r="BI129" s="225">
        <f>IF(N129="nulová",J129,0)</f>
        <v>0</v>
      </c>
      <c r="BJ129" s="17" t="s">
        <v>81</v>
      </c>
      <c r="BK129" s="225">
        <f>ROUND(I129*H129,2)</f>
        <v>0</v>
      </c>
      <c r="BL129" s="17" t="s">
        <v>114</v>
      </c>
      <c r="BM129" s="224" t="s">
        <v>135</v>
      </c>
    </row>
    <row r="130" s="13" customFormat="1">
      <c r="A130" s="13"/>
      <c r="B130" s="226"/>
      <c r="C130" s="227"/>
      <c r="D130" s="228" t="s">
        <v>116</v>
      </c>
      <c r="E130" s="229" t="s">
        <v>1</v>
      </c>
      <c r="F130" s="230" t="s">
        <v>136</v>
      </c>
      <c r="G130" s="227"/>
      <c r="H130" s="229" t="s">
        <v>1</v>
      </c>
      <c r="I130" s="231"/>
      <c r="J130" s="227"/>
      <c r="K130" s="227"/>
      <c r="L130" s="232"/>
      <c r="M130" s="233"/>
      <c r="N130" s="234"/>
      <c r="O130" s="234"/>
      <c r="P130" s="234"/>
      <c r="Q130" s="234"/>
      <c r="R130" s="234"/>
      <c r="S130" s="234"/>
      <c r="T130" s="235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36" t="s">
        <v>116</v>
      </c>
      <c r="AU130" s="236" t="s">
        <v>83</v>
      </c>
      <c r="AV130" s="13" t="s">
        <v>81</v>
      </c>
      <c r="AW130" s="13" t="s">
        <v>30</v>
      </c>
      <c r="AX130" s="13" t="s">
        <v>76</v>
      </c>
      <c r="AY130" s="236" t="s">
        <v>107</v>
      </c>
    </row>
    <row r="131" s="14" customFormat="1">
      <c r="A131" s="14"/>
      <c r="B131" s="237"/>
      <c r="C131" s="238"/>
      <c r="D131" s="228" t="s">
        <v>116</v>
      </c>
      <c r="E131" s="239" t="s">
        <v>1</v>
      </c>
      <c r="F131" s="240" t="s">
        <v>137</v>
      </c>
      <c r="G131" s="238"/>
      <c r="H131" s="241">
        <v>4</v>
      </c>
      <c r="I131" s="242"/>
      <c r="J131" s="238"/>
      <c r="K131" s="238"/>
      <c r="L131" s="243"/>
      <c r="M131" s="244"/>
      <c r="N131" s="245"/>
      <c r="O131" s="245"/>
      <c r="P131" s="245"/>
      <c r="Q131" s="245"/>
      <c r="R131" s="245"/>
      <c r="S131" s="245"/>
      <c r="T131" s="246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47" t="s">
        <v>116</v>
      </c>
      <c r="AU131" s="247" t="s">
        <v>83</v>
      </c>
      <c r="AV131" s="14" t="s">
        <v>83</v>
      </c>
      <c r="AW131" s="14" t="s">
        <v>30</v>
      </c>
      <c r="AX131" s="14" t="s">
        <v>81</v>
      </c>
      <c r="AY131" s="247" t="s">
        <v>107</v>
      </c>
    </row>
    <row r="132" s="2" customFormat="1" ht="16.5" customHeight="1">
      <c r="A132" s="38"/>
      <c r="B132" s="39"/>
      <c r="C132" s="212" t="s">
        <v>138</v>
      </c>
      <c r="D132" s="212" t="s">
        <v>110</v>
      </c>
      <c r="E132" s="213" t="s">
        <v>139</v>
      </c>
      <c r="F132" s="214" t="s">
        <v>140</v>
      </c>
      <c r="G132" s="215" t="s">
        <v>113</v>
      </c>
      <c r="H132" s="216">
        <v>3.1309999999999998</v>
      </c>
      <c r="I132" s="217"/>
      <c r="J132" s="218">
        <f>ROUND(I132*H132,2)</f>
        <v>0</v>
      </c>
      <c r="K132" s="219"/>
      <c r="L132" s="44"/>
      <c r="M132" s="220" t="s">
        <v>1</v>
      </c>
      <c r="N132" s="221" t="s">
        <v>41</v>
      </c>
      <c r="O132" s="91"/>
      <c r="P132" s="222">
        <f>O132*H132</f>
        <v>0</v>
      </c>
      <c r="Q132" s="222">
        <v>0</v>
      </c>
      <c r="R132" s="222">
        <f>Q132*H132</f>
        <v>0</v>
      </c>
      <c r="S132" s="222">
        <v>0.059999999999999998</v>
      </c>
      <c r="T132" s="223">
        <f>S132*H132</f>
        <v>0.18785999999999997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24" t="s">
        <v>114</v>
      </c>
      <c r="AT132" s="224" t="s">
        <v>110</v>
      </c>
      <c r="AU132" s="224" t="s">
        <v>83</v>
      </c>
      <c r="AY132" s="17" t="s">
        <v>107</v>
      </c>
      <c r="BE132" s="225">
        <f>IF(N132="základní",J132,0)</f>
        <v>0</v>
      </c>
      <c r="BF132" s="225">
        <f>IF(N132="snížená",J132,0)</f>
        <v>0</v>
      </c>
      <c r="BG132" s="225">
        <f>IF(N132="zákl. přenesená",J132,0)</f>
        <v>0</v>
      </c>
      <c r="BH132" s="225">
        <f>IF(N132="sníž. přenesená",J132,0)</f>
        <v>0</v>
      </c>
      <c r="BI132" s="225">
        <f>IF(N132="nulová",J132,0)</f>
        <v>0</v>
      </c>
      <c r="BJ132" s="17" t="s">
        <v>81</v>
      </c>
      <c r="BK132" s="225">
        <f>ROUND(I132*H132,2)</f>
        <v>0</v>
      </c>
      <c r="BL132" s="17" t="s">
        <v>114</v>
      </c>
      <c r="BM132" s="224" t="s">
        <v>141</v>
      </c>
    </row>
    <row r="133" s="13" customFormat="1">
      <c r="A133" s="13"/>
      <c r="B133" s="226"/>
      <c r="C133" s="227"/>
      <c r="D133" s="228" t="s">
        <v>116</v>
      </c>
      <c r="E133" s="229" t="s">
        <v>1</v>
      </c>
      <c r="F133" s="230" t="s">
        <v>142</v>
      </c>
      <c r="G133" s="227"/>
      <c r="H133" s="229" t="s">
        <v>1</v>
      </c>
      <c r="I133" s="231"/>
      <c r="J133" s="227"/>
      <c r="K133" s="227"/>
      <c r="L133" s="232"/>
      <c r="M133" s="233"/>
      <c r="N133" s="234"/>
      <c r="O133" s="234"/>
      <c r="P133" s="234"/>
      <c r="Q133" s="234"/>
      <c r="R133" s="234"/>
      <c r="S133" s="234"/>
      <c r="T133" s="235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36" t="s">
        <v>116</v>
      </c>
      <c r="AU133" s="236" t="s">
        <v>83</v>
      </c>
      <c r="AV133" s="13" t="s">
        <v>81</v>
      </c>
      <c r="AW133" s="13" t="s">
        <v>30</v>
      </c>
      <c r="AX133" s="13" t="s">
        <v>76</v>
      </c>
      <c r="AY133" s="236" t="s">
        <v>107</v>
      </c>
    </row>
    <row r="134" s="14" customFormat="1">
      <c r="A134" s="14"/>
      <c r="B134" s="237"/>
      <c r="C134" s="238"/>
      <c r="D134" s="228" t="s">
        <v>116</v>
      </c>
      <c r="E134" s="239" t="s">
        <v>1</v>
      </c>
      <c r="F134" s="240" t="s">
        <v>143</v>
      </c>
      <c r="G134" s="238"/>
      <c r="H134" s="241">
        <v>3.1309999999999998</v>
      </c>
      <c r="I134" s="242"/>
      <c r="J134" s="238"/>
      <c r="K134" s="238"/>
      <c r="L134" s="243"/>
      <c r="M134" s="244"/>
      <c r="N134" s="245"/>
      <c r="O134" s="245"/>
      <c r="P134" s="245"/>
      <c r="Q134" s="245"/>
      <c r="R134" s="245"/>
      <c r="S134" s="245"/>
      <c r="T134" s="246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47" t="s">
        <v>116</v>
      </c>
      <c r="AU134" s="247" t="s">
        <v>83</v>
      </c>
      <c r="AV134" s="14" t="s">
        <v>83</v>
      </c>
      <c r="AW134" s="14" t="s">
        <v>30</v>
      </c>
      <c r="AX134" s="14" t="s">
        <v>81</v>
      </c>
      <c r="AY134" s="247" t="s">
        <v>107</v>
      </c>
    </row>
    <row r="135" s="2" customFormat="1" ht="33" customHeight="1">
      <c r="A135" s="38"/>
      <c r="B135" s="39"/>
      <c r="C135" s="212" t="s">
        <v>144</v>
      </c>
      <c r="D135" s="212" t="s">
        <v>110</v>
      </c>
      <c r="E135" s="213" t="s">
        <v>145</v>
      </c>
      <c r="F135" s="214" t="s">
        <v>146</v>
      </c>
      <c r="G135" s="215" t="s">
        <v>147</v>
      </c>
      <c r="H135" s="216">
        <v>10.272</v>
      </c>
      <c r="I135" s="217"/>
      <c r="J135" s="218">
        <f>ROUND(I135*H135,2)</f>
        <v>0</v>
      </c>
      <c r="K135" s="219"/>
      <c r="L135" s="44"/>
      <c r="M135" s="220" t="s">
        <v>1</v>
      </c>
      <c r="N135" s="221" t="s">
        <v>41</v>
      </c>
      <c r="O135" s="91"/>
      <c r="P135" s="222">
        <f>O135*H135</f>
        <v>0</v>
      </c>
      <c r="Q135" s="222">
        <v>0</v>
      </c>
      <c r="R135" s="222">
        <f>Q135*H135</f>
        <v>0</v>
      </c>
      <c r="S135" s="222">
        <v>0</v>
      </c>
      <c r="T135" s="223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24" t="s">
        <v>114</v>
      </c>
      <c r="AT135" s="224" t="s">
        <v>110</v>
      </c>
      <c r="AU135" s="224" t="s">
        <v>83</v>
      </c>
      <c r="AY135" s="17" t="s">
        <v>107</v>
      </c>
      <c r="BE135" s="225">
        <f>IF(N135="základní",J135,0)</f>
        <v>0</v>
      </c>
      <c r="BF135" s="225">
        <f>IF(N135="snížená",J135,0)</f>
        <v>0</v>
      </c>
      <c r="BG135" s="225">
        <f>IF(N135="zákl. přenesená",J135,0)</f>
        <v>0</v>
      </c>
      <c r="BH135" s="225">
        <f>IF(N135="sníž. přenesená",J135,0)</f>
        <v>0</v>
      </c>
      <c r="BI135" s="225">
        <f>IF(N135="nulová",J135,0)</f>
        <v>0</v>
      </c>
      <c r="BJ135" s="17" t="s">
        <v>81</v>
      </c>
      <c r="BK135" s="225">
        <f>ROUND(I135*H135,2)</f>
        <v>0</v>
      </c>
      <c r="BL135" s="17" t="s">
        <v>114</v>
      </c>
      <c r="BM135" s="224" t="s">
        <v>148</v>
      </c>
    </row>
    <row r="136" s="2" customFormat="1" ht="24.15" customHeight="1">
      <c r="A136" s="38"/>
      <c r="B136" s="39"/>
      <c r="C136" s="212" t="s">
        <v>149</v>
      </c>
      <c r="D136" s="212" t="s">
        <v>110</v>
      </c>
      <c r="E136" s="213" t="s">
        <v>150</v>
      </c>
      <c r="F136" s="214" t="s">
        <v>151</v>
      </c>
      <c r="G136" s="215" t="s">
        <v>147</v>
      </c>
      <c r="H136" s="216">
        <v>10.272</v>
      </c>
      <c r="I136" s="217"/>
      <c r="J136" s="218">
        <f>ROUND(I136*H136,2)</f>
        <v>0</v>
      </c>
      <c r="K136" s="219"/>
      <c r="L136" s="44"/>
      <c r="M136" s="220" t="s">
        <v>1</v>
      </c>
      <c r="N136" s="221" t="s">
        <v>41</v>
      </c>
      <c r="O136" s="91"/>
      <c r="P136" s="222">
        <f>O136*H136</f>
        <v>0</v>
      </c>
      <c r="Q136" s="222">
        <v>0</v>
      </c>
      <c r="R136" s="222">
        <f>Q136*H136</f>
        <v>0</v>
      </c>
      <c r="S136" s="222">
        <v>0</v>
      </c>
      <c r="T136" s="223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24" t="s">
        <v>114</v>
      </c>
      <c r="AT136" s="224" t="s">
        <v>110</v>
      </c>
      <c r="AU136" s="224" t="s">
        <v>83</v>
      </c>
      <c r="AY136" s="17" t="s">
        <v>107</v>
      </c>
      <c r="BE136" s="225">
        <f>IF(N136="základní",J136,0)</f>
        <v>0</v>
      </c>
      <c r="BF136" s="225">
        <f>IF(N136="snížená",J136,0)</f>
        <v>0</v>
      </c>
      <c r="BG136" s="225">
        <f>IF(N136="zákl. přenesená",J136,0)</f>
        <v>0</v>
      </c>
      <c r="BH136" s="225">
        <f>IF(N136="sníž. přenesená",J136,0)</f>
        <v>0</v>
      </c>
      <c r="BI136" s="225">
        <f>IF(N136="nulová",J136,0)</f>
        <v>0</v>
      </c>
      <c r="BJ136" s="17" t="s">
        <v>81</v>
      </c>
      <c r="BK136" s="225">
        <f>ROUND(I136*H136,2)</f>
        <v>0</v>
      </c>
      <c r="BL136" s="17" t="s">
        <v>114</v>
      </c>
      <c r="BM136" s="224" t="s">
        <v>152</v>
      </c>
    </row>
    <row r="137" s="2" customFormat="1" ht="24.15" customHeight="1">
      <c r="A137" s="38"/>
      <c r="B137" s="39"/>
      <c r="C137" s="212" t="s">
        <v>153</v>
      </c>
      <c r="D137" s="212" t="s">
        <v>110</v>
      </c>
      <c r="E137" s="213" t="s">
        <v>154</v>
      </c>
      <c r="F137" s="214" t="s">
        <v>155</v>
      </c>
      <c r="G137" s="215" t="s">
        <v>147</v>
      </c>
      <c r="H137" s="216">
        <v>102.72</v>
      </c>
      <c r="I137" s="217"/>
      <c r="J137" s="218">
        <f>ROUND(I137*H137,2)</f>
        <v>0</v>
      </c>
      <c r="K137" s="219"/>
      <c r="L137" s="44"/>
      <c r="M137" s="220" t="s">
        <v>1</v>
      </c>
      <c r="N137" s="221" t="s">
        <v>41</v>
      </c>
      <c r="O137" s="91"/>
      <c r="P137" s="222">
        <f>O137*H137</f>
        <v>0</v>
      </c>
      <c r="Q137" s="222">
        <v>0</v>
      </c>
      <c r="R137" s="222">
        <f>Q137*H137</f>
        <v>0</v>
      </c>
      <c r="S137" s="222">
        <v>0</v>
      </c>
      <c r="T137" s="223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24" t="s">
        <v>114</v>
      </c>
      <c r="AT137" s="224" t="s">
        <v>110</v>
      </c>
      <c r="AU137" s="224" t="s">
        <v>83</v>
      </c>
      <c r="AY137" s="17" t="s">
        <v>107</v>
      </c>
      <c r="BE137" s="225">
        <f>IF(N137="základní",J137,0)</f>
        <v>0</v>
      </c>
      <c r="BF137" s="225">
        <f>IF(N137="snížená",J137,0)</f>
        <v>0</v>
      </c>
      <c r="BG137" s="225">
        <f>IF(N137="zákl. přenesená",J137,0)</f>
        <v>0</v>
      </c>
      <c r="BH137" s="225">
        <f>IF(N137="sníž. přenesená",J137,0)</f>
        <v>0</v>
      </c>
      <c r="BI137" s="225">
        <f>IF(N137="nulová",J137,0)</f>
        <v>0</v>
      </c>
      <c r="BJ137" s="17" t="s">
        <v>81</v>
      </c>
      <c r="BK137" s="225">
        <f>ROUND(I137*H137,2)</f>
        <v>0</v>
      </c>
      <c r="BL137" s="17" t="s">
        <v>114</v>
      </c>
      <c r="BM137" s="224" t="s">
        <v>156</v>
      </c>
    </row>
    <row r="138" s="14" customFormat="1">
      <c r="A138" s="14"/>
      <c r="B138" s="237"/>
      <c r="C138" s="238"/>
      <c r="D138" s="228" t="s">
        <v>116</v>
      </c>
      <c r="E138" s="238"/>
      <c r="F138" s="240" t="s">
        <v>157</v>
      </c>
      <c r="G138" s="238"/>
      <c r="H138" s="241">
        <v>102.72</v>
      </c>
      <c r="I138" s="242"/>
      <c r="J138" s="238"/>
      <c r="K138" s="238"/>
      <c r="L138" s="243"/>
      <c r="M138" s="244"/>
      <c r="N138" s="245"/>
      <c r="O138" s="245"/>
      <c r="P138" s="245"/>
      <c r="Q138" s="245"/>
      <c r="R138" s="245"/>
      <c r="S138" s="245"/>
      <c r="T138" s="246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47" t="s">
        <v>116</v>
      </c>
      <c r="AU138" s="247" t="s">
        <v>83</v>
      </c>
      <c r="AV138" s="14" t="s">
        <v>83</v>
      </c>
      <c r="AW138" s="14" t="s">
        <v>4</v>
      </c>
      <c r="AX138" s="14" t="s">
        <v>81</v>
      </c>
      <c r="AY138" s="247" t="s">
        <v>107</v>
      </c>
    </row>
    <row r="139" s="2" customFormat="1" ht="16.5" customHeight="1">
      <c r="A139" s="38"/>
      <c r="B139" s="39"/>
      <c r="C139" s="212" t="s">
        <v>158</v>
      </c>
      <c r="D139" s="212" t="s">
        <v>110</v>
      </c>
      <c r="E139" s="213" t="s">
        <v>159</v>
      </c>
      <c r="F139" s="214" t="s">
        <v>160</v>
      </c>
      <c r="G139" s="215" t="s">
        <v>147</v>
      </c>
      <c r="H139" s="216">
        <v>10.272</v>
      </c>
      <c r="I139" s="217"/>
      <c r="J139" s="218">
        <f>ROUND(I139*H139,2)</f>
        <v>0</v>
      </c>
      <c r="K139" s="219"/>
      <c r="L139" s="44"/>
      <c r="M139" s="220" t="s">
        <v>1</v>
      </c>
      <c r="N139" s="221" t="s">
        <v>41</v>
      </c>
      <c r="O139" s="91"/>
      <c r="P139" s="222">
        <f>O139*H139</f>
        <v>0</v>
      </c>
      <c r="Q139" s="222">
        <v>0</v>
      </c>
      <c r="R139" s="222">
        <f>Q139*H139</f>
        <v>0</v>
      </c>
      <c r="S139" s="222">
        <v>0</v>
      </c>
      <c r="T139" s="223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24" t="s">
        <v>114</v>
      </c>
      <c r="AT139" s="224" t="s">
        <v>110</v>
      </c>
      <c r="AU139" s="224" t="s">
        <v>83</v>
      </c>
      <c r="AY139" s="17" t="s">
        <v>107</v>
      </c>
      <c r="BE139" s="225">
        <f>IF(N139="základní",J139,0)</f>
        <v>0</v>
      </c>
      <c r="BF139" s="225">
        <f>IF(N139="snížená",J139,0)</f>
        <v>0</v>
      </c>
      <c r="BG139" s="225">
        <f>IF(N139="zákl. přenesená",J139,0)</f>
        <v>0</v>
      </c>
      <c r="BH139" s="225">
        <f>IF(N139="sníž. přenesená",J139,0)</f>
        <v>0</v>
      </c>
      <c r="BI139" s="225">
        <f>IF(N139="nulová",J139,0)</f>
        <v>0</v>
      </c>
      <c r="BJ139" s="17" t="s">
        <v>81</v>
      </c>
      <c r="BK139" s="225">
        <f>ROUND(I139*H139,2)</f>
        <v>0</v>
      </c>
      <c r="BL139" s="17" t="s">
        <v>114</v>
      </c>
      <c r="BM139" s="224" t="s">
        <v>161</v>
      </c>
    </row>
    <row r="140" s="2" customFormat="1" ht="33" customHeight="1">
      <c r="A140" s="38"/>
      <c r="B140" s="39"/>
      <c r="C140" s="212" t="s">
        <v>162</v>
      </c>
      <c r="D140" s="212" t="s">
        <v>110</v>
      </c>
      <c r="E140" s="213" t="s">
        <v>163</v>
      </c>
      <c r="F140" s="214" t="s">
        <v>164</v>
      </c>
      <c r="G140" s="215" t="s">
        <v>147</v>
      </c>
      <c r="H140" s="216">
        <v>2.1899999999999999</v>
      </c>
      <c r="I140" s="217"/>
      <c r="J140" s="218">
        <f>ROUND(I140*H140,2)</f>
        <v>0</v>
      </c>
      <c r="K140" s="219"/>
      <c r="L140" s="44"/>
      <c r="M140" s="220" t="s">
        <v>1</v>
      </c>
      <c r="N140" s="221" t="s">
        <v>41</v>
      </c>
      <c r="O140" s="91"/>
      <c r="P140" s="222">
        <f>O140*H140</f>
        <v>0</v>
      </c>
      <c r="Q140" s="222">
        <v>0</v>
      </c>
      <c r="R140" s="222">
        <f>Q140*H140</f>
        <v>0</v>
      </c>
      <c r="S140" s="222">
        <v>0</v>
      </c>
      <c r="T140" s="223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24" t="s">
        <v>114</v>
      </c>
      <c r="AT140" s="224" t="s">
        <v>110</v>
      </c>
      <c r="AU140" s="224" t="s">
        <v>83</v>
      </c>
      <c r="AY140" s="17" t="s">
        <v>107</v>
      </c>
      <c r="BE140" s="225">
        <f>IF(N140="základní",J140,0)</f>
        <v>0</v>
      </c>
      <c r="BF140" s="225">
        <f>IF(N140="snížená",J140,0)</f>
        <v>0</v>
      </c>
      <c r="BG140" s="225">
        <f>IF(N140="zákl. přenesená",J140,0)</f>
        <v>0</v>
      </c>
      <c r="BH140" s="225">
        <f>IF(N140="sníž. přenesená",J140,0)</f>
        <v>0</v>
      </c>
      <c r="BI140" s="225">
        <f>IF(N140="nulová",J140,0)</f>
        <v>0</v>
      </c>
      <c r="BJ140" s="17" t="s">
        <v>81</v>
      </c>
      <c r="BK140" s="225">
        <f>ROUND(I140*H140,2)</f>
        <v>0</v>
      </c>
      <c r="BL140" s="17" t="s">
        <v>114</v>
      </c>
      <c r="BM140" s="224" t="s">
        <v>165</v>
      </c>
    </row>
    <row r="141" s="2" customFormat="1" ht="33" customHeight="1">
      <c r="A141" s="38"/>
      <c r="B141" s="39"/>
      <c r="C141" s="212" t="s">
        <v>166</v>
      </c>
      <c r="D141" s="212" t="s">
        <v>110</v>
      </c>
      <c r="E141" s="213" t="s">
        <v>167</v>
      </c>
      <c r="F141" s="214" t="s">
        <v>168</v>
      </c>
      <c r="G141" s="215" t="s">
        <v>147</v>
      </c>
      <c r="H141" s="216">
        <v>0.89200000000000002</v>
      </c>
      <c r="I141" s="217"/>
      <c r="J141" s="218">
        <f>ROUND(I141*H141,2)</f>
        <v>0</v>
      </c>
      <c r="K141" s="219"/>
      <c r="L141" s="44"/>
      <c r="M141" s="220" t="s">
        <v>1</v>
      </c>
      <c r="N141" s="221" t="s">
        <v>41</v>
      </c>
      <c r="O141" s="91"/>
      <c r="P141" s="222">
        <f>O141*H141</f>
        <v>0</v>
      </c>
      <c r="Q141" s="222">
        <v>0</v>
      </c>
      <c r="R141" s="222">
        <f>Q141*H141</f>
        <v>0</v>
      </c>
      <c r="S141" s="222">
        <v>0</v>
      </c>
      <c r="T141" s="223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24" t="s">
        <v>114</v>
      </c>
      <c r="AT141" s="224" t="s">
        <v>110</v>
      </c>
      <c r="AU141" s="224" t="s">
        <v>83</v>
      </c>
      <c r="AY141" s="17" t="s">
        <v>107</v>
      </c>
      <c r="BE141" s="225">
        <f>IF(N141="základní",J141,0)</f>
        <v>0</v>
      </c>
      <c r="BF141" s="225">
        <f>IF(N141="snížená",J141,0)</f>
        <v>0</v>
      </c>
      <c r="BG141" s="225">
        <f>IF(N141="zákl. přenesená",J141,0)</f>
        <v>0</v>
      </c>
      <c r="BH141" s="225">
        <f>IF(N141="sníž. přenesená",J141,0)</f>
        <v>0</v>
      </c>
      <c r="BI141" s="225">
        <f>IF(N141="nulová",J141,0)</f>
        <v>0</v>
      </c>
      <c r="BJ141" s="17" t="s">
        <v>81</v>
      </c>
      <c r="BK141" s="225">
        <f>ROUND(I141*H141,2)</f>
        <v>0</v>
      </c>
      <c r="BL141" s="17" t="s">
        <v>114</v>
      </c>
      <c r="BM141" s="224" t="s">
        <v>169</v>
      </c>
    </row>
    <row r="142" s="2" customFormat="1" ht="44.25" customHeight="1">
      <c r="A142" s="38"/>
      <c r="B142" s="39"/>
      <c r="C142" s="212" t="s">
        <v>170</v>
      </c>
      <c r="D142" s="212" t="s">
        <v>110</v>
      </c>
      <c r="E142" s="213" t="s">
        <v>171</v>
      </c>
      <c r="F142" s="214" t="s">
        <v>172</v>
      </c>
      <c r="G142" s="215" t="s">
        <v>147</v>
      </c>
      <c r="H142" s="216">
        <v>7.1900000000000004</v>
      </c>
      <c r="I142" s="217"/>
      <c r="J142" s="218">
        <f>ROUND(I142*H142,2)</f>
        <v>0</v>
      </c>
      <c r="K142" s="219"/>
      <c r="L142" s="44"/>
      <c r="M142" s="220" t="s">
        <v>1</v>
      </c>
      <c r="N142" s="221" t="s">
        <v>41</v>
      </c>
      <c r="O142" s="91"/>
      <c r="P142" s="222">
        <f>O142*H142</f>
        <v>0</v>
      </c>
      <c r="Q142" s="222">
        <v>0</v>
      </c>
      <c r="R142" s="222">
        <f>Q142*H142</f>
        <v>0</v>
      </c>
      <c r="S142" s="222">
        <v>0</v>
      </c>
      <c r="T142" s="223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24" t="s">
        <v>114</v>
      </c>
      <c r="AT142" s="224" t="s">
        <v>110</v>
      </c>
      <c r="AU142" s="224" t="s">
        <v>83</v>
      </c>
      <c r="AY142" s="17" t="s">
        <v>107</v>
      </c>
      <c r="BE142" s="225">
        <f>IF(N142="základní",J142,0)</f>
        <v>0</v>
      </c>
      <c r="BF142" s="225">
        <f>IF(N142="snížená",J142,0)</f>
        <v>0</v>
      </c>
      <c r="BG142" s="225">
        <f>IF(N142="zákl. přenesená",J142,0)</f>
        <v>0</v>
      </c>
      <c r="BH142" s="225">
        <f>IF(N142="sníž. přenesená",J142,0)</f>
        <v>0</v>
      </c>
      <c r="BI142" s="225">
        <f>IF(N142="nulová",J142,0)</f>
        <v>0</v>
      </c>
      <c r="BJ142" s="17" t="s">
        <v>81</v>
      </c>
      <c r="BK142" s="225">
        <f>ROUND(I142*H142,2)</f>
        <v>0</v>
      </c>
      <c r="BL142" s="17" t="s">
        <v>114</v>
      </c>
      <c r="BM142" s="224" t="s">
        <v>173</v>
      </c>
    </row>
    <row r="143" s="2" customFormat="1" ht="16.5" customHeight="1">
      <c r="A143" s="38"/>
      <c r="B143" s="39"/>
      <c r="C143" s="212" t="s">
        <v>174</v>
      </c>
      <c r="D143" s="212" t="s">
        <v>110</v>
      </c>
      <c r="E143" s="213" t="s">
        <v>175</v>
      </c>
      <c r="F143" s="214" t="s">
        <v>176</v>
      </c>
      <c r="G143" s="215" t="s">
        <v>113</v>
      </c>
      <c r="H143" s="216">
        <v>162.90000000000001</v>
      </c>
      <c r="I143" s="217"/>
      <c r="J143" s="218">
        <f>ROUND(I143*H143,2)</f>
        <v>0</v>
      </c>
      <c r="K143" s="219"/>
      <c r="L143" s="44"/>
      <c r="M143" s="220" t="s">
        <v>1</v>
      </c>
      <c r="N143" s="221" t="s">
        <v>41</v>
      </c>
      <c r="O143" s="91"/>
      <c r="P143" s="222">
        <f>O143*H143</f>
        <v>0</v>
      </c>
      <c r="Q143" s="222">
        <v>0</v>
      </c>
      <c r="R143" s="222">
        <f>Q143*H143</f>
        <v>0</v>
      </c>
      <c r="S143" s="222">
        <v>0</v>
      </c>
      <c r="T143" s="223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24" t="s">
        <v>114</v>
      </c>
      <c r="AT143" s="224" t="s">
        <v>110</v>
      </c>
      <c r="AU143" s="224" t="s">
        <v>83</v>
      </c>
      <c r="AY143" s="17" t="s">
        <v>107</v>
      </c>
      <c r="BE143" s="225">
        <f>IF(N143="základní",J143,0)</f>
        <v>0</v>
      </c>
      <c r="BF143" s="225">
        <f>IF(N143="snížená",J143,0)</f>
        <v>0</v>
      </c>
      <c r="BG143" s="225">
        <f>IF(N143="zákl. přenesená",J143,0)</f>
        <v>0</v>
      </c>
      <c r="BH143" s="225">
        <f>IF(N143="sníž. přenesená",J143,0)</f>
        <v>0</v>
      </c>
      <c r="BI143" s="225">
        <f>IF(N143="nulová",J143,0)</f>
        <v>0</v>
      </c>
      <c r="BJ143" s="17" t="s">
        <v>81</v>
      </c>
      <c r="BK143" s="225">
        <f>ROUND(I143*H143,2)</f>
        <v>0</v>
      </c>
      <c r="BL143" s="17" t="s">
        <v>114</v>
      </c>
      <c r="BM143" s="224" t="s">
        <v>177</v>
      </c>
    </row>
    <row r="144" s="2" customFormat="1" ht="44.25" customHeight="1">
      <c r="A144" s="38"/>
      <c r="B144" s="39"/>
      <c r="C144" s="259" t="s">
        <v>178</v>
      </c>
      <c r="D144" s="259" t="s">
        <v>179</v>
      </c>
      <c r="E144" s="260" t="s">
        <v>180</v>
      </c>
      <c r="F144" s="261" t="s">
        <v>181</v>
      </c>
      <c r="G144" s="262" t="s">
        <v>182</v>
      </c>
      <c r="H144" s="263">
        <v>21</v>
      </c>
      <c r="I144" s="264"/>
      <c r="J144" s="265">
        <f>ROUND(I144*H144,2)</f>
        <v>0</v>
      </c>
      <c r="K144" s="266"/>
      <c r="L144" s="267"/>
      <c r="M144" s="268" t="s">
        <v>1</v>
      </c>
      <c r="N144" s="269" t="s">
        <v>41</v>
      </c>
      <c r="O144" s="91"/>
      <c r="P144" s="222">
        <f>O144*H144</f>
        <v>0</v>
      </c>
      <c r="Q144" s="222">
        <v>0</v>
      </c>
      <c r="R144" s="222">
        <f>Q144*H144</f>
        <v>0</v>
      </c>
      <c r="S144" s="222">
        <v>0</v>
      </c>
      <c r="T144" s="223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24" t="s">
        <v>153</v>
      </c>
      <c r="AT144" s="224" t="s">
        <v>179</v>
      </c>
      <c r="AU144" s="224" t="s">
        <v>83</v>
      </c>
      <c r="AY144" s="17" t="s">
        <v>107</v>
      </c>
      <c r="BE144" s="225">
        <f>IF(N144="základní",J144,0)</f>
        <v>0</v>
      </c>
      <c r="BF144" s="225">
        <f>IF(N144="snížená",J144,0)</f>
        <v>0</v>
      </c>
      <c r="BG144" s="225">
        <f>IF(N144="zákl. přenesená",J144,0)</f>
        <v>0</v>
      </c>
      <c r="BH144" s="225">
        <f>IF(N144="sníž. přenesená",J144,0)</f>
        <v>0</v>
      </c>
      <c r="BI144" s="225">
        <f>IF(N144="nulová",J144,0)</f>
        <v>0</v>
      </c>
      <c r="BJ144" s="17" t="s">
        <v>81</v>
      </c>
      <c r="BK144" s="225">
        <f>ROUND(I144*H144,2)</f>
        <v>0</v>
      </c>
      <c r="BL144" s="17" t="s">
        <v>114</v>
      </c>
      <c r="BM144" s="224" t="s">
        <v>183</v>
      </c>
    </row>
    <row r="145" s="2" customFormat="1" ht="44.25" customHeight="1">
      <c r="A145" s="38"/>
      <c r="B145" s="39"/>
      <c r="C145" s="259" t="s">
        <v>184</v>
      </c>
      <c r="D145" s="259" t="s">
        <v>179</v>
      </c>
      <c r="E145" s="260" t="s">
        <v>185</v>
      </c>
      <c r="F145" s="261" t="s">
        <v>186</v>
      </c>
      <c r="G145" s="262" t="s">
        <v>182</v>
      </c>
      <c r="H145" s="263">
        <v>9</v>
      </c>
      <c r="I145" s="264"/>
      <c r="J145" s="265">
        <f>ROUND(I145*H145,2)</f>
        <v>0</v>
      </c>
      <c r="K145" s="266"/>
      <c r="L145" s="267"/>
      <c r="M145" s="268" t="s">
        <v>1</v>
      </c>
      <c r="N145" s="269" t="s">
        <v>41</v>
      </c>
      <c r="O145" s="91"/>
      <c r="P145" s="222">
        <f>O145*H145</f>
        <v>0</v>
      </c>
      <c r="Q145" s="222">
        <v>0</v>
      </c>
      <c r="R145" s="222">
        <f>Q145*H145</f>
        <v>0</v>
      </c>
      <c r="S145" s="222">
        <v>0</v>
      </c>
      <c r="T145" s="223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24" t="s">
        <v>153</v>
      </c>
      <c r="AT145" s="224" t="s">
        <v>179</v>
      </c>
      <c r="AU145" s="224" t="s">
        <v>83</v>
      </c>
      <c r="AY145" s="17" t="s">
        <v>107</v>
      </c>
      <c r="BE145" s="225">
        <f>IF(N145="základní",J145,0)</f>
        <v>0</v>
      </c>
      <c r="BF145" s="225">
        <f>IF(N145="snížená",J145,0)</f>
        <v>0</v>
      </c>
      <c r="BG145" s="225">
        <f>IF(N145="zákl. přenesená",J145,0)</f>
        <v>0</v>
      </c>
      <c r="BH145" s="225">
        <f>IF(N145="sníž. přenesená",J145,0)</f>
        <v>0</v>
      </c>
      <c r="BI145" s="225">
        <f>IF(N145="nulová",J145,0)</f>
        <v>0</v>
      </c>
      <c r="BJ145" s="17" t="s">
        <v>81</v>
      </c>
      <c r="BK145" s="225">
        <f>ROUND(I145*H145,2)</f>
        <v>0</v>
      </c>
      <c r="BL145" s="17" t="s">
        <v>114</v>
      </c>
      <c r="BM145" s="224" t="s">
        <v>187</v>
      </c>
    </row>
    <row r="146" s="2" customFormat="1" ht="33" customHeight="1">
      <c r="A146" s="38"/>
      <c r="B146" s="39"/>
      <c r="C146" s="259" t="s">
        <v>188</v>
      </c>
      <c r="D146" s="259" t="s">
        <v>179</v>
      </c>
      <c r="E146" s="260" t="s">
        <v>189</v>
      </c>
      <c r="F146" s="261" t="s">
        <v>190</v>
      </c>
      <c r="G146" s="262" t="s">
        <v>182</v>
      </c>
      <c r="H146" s="263">
        <v>2</v>
      </c>
      <c r="I146" s="264"/>
      <c r="J146" s="265">
        <f>ROUND(I146*H146,2)</f>
        <v>0</v>
      </c>
      <c r="K146" s="266"/>
      <c r="L146" s="267"/>
      <c r="M146" s="268" t="s">
        <v>1</v>
      </c>
      <c r="N146" s="269" t="s">
        <v>41</v>
      </c>
      <c r="O146" s="91"/>
      <c r="P146" s="222">
        <f>O146*H146</f>
        <v>0</v>
      </c>
      <c r="Q146" s="222">
        <v>0</v>
      </c>
      <c r="R146" s="222">
        <f>Q146*H146</f>
        <v>0</v>
      </c>
      <c r="S146" s="222">
        <v>0</v>
      </c>
      <c r="T146" s="223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24" t="s">
        <v>153</v>
      </c>
      <c r="AT146" s="224" t="s">
        <v>179</v>
      </c>
      <c r="AU146" s="224" t="s">
        <v>83</v>
      </c>
      <c r="AY146" s="17" t="s">
        <v>107</v>
      </c>
      <c r="BE146" s="225">
        <f>IF(N146="základní",J146,0)</f>
        <v>0</v>
      </c>
      <c r="BF146" s="225">
        <f>IF(N146="snížená",J146,0)</f>
        <v>0</v>
      </c>
      <c r="BG146" s="225">
        <f>IF(N146="zákl. přenesená",J146,0)</f>
        <v>0</v>
      </c>
      <c r="BH146" s="225">
        <f>IF(N146="sníž. přenesená",J146,0)</f>
        <v>0</v>
      </c>
      <c r="BI146" s="225">
        <f>IF(N146="nulová",J146,0)</f>
        <v>0</v>
      </c>
      <c r="BJ146" s="17" t="s">
        <v>81</v>
      </c>
      <c r="BK146" s="225">
        <f>ROUND(I146*H146,2)</f>
        <v>0</v>
      </c>
      <c r="BL146" s="17" t="s">
        <v>114</v>
      </c>
      <c r="BM146" s="224" t="s">
        <v>191</v>
      </c>
    </row>
    <row r="147" s="2" customFormat="1" ht="44.25" customHeight="1">
      <c r="A147" s="38"/>
      <c r="B147" s="39"/>
      <c r="C147" s="259" t="s">
        <v>8</v>
      </c>
      <c r="D147" s="259" t="s">
        <v>179</v>
      </c>
      <c r="E147" s="260" t="s">
        <v>192</v>
      </c>
      <c r="F147" s="261" t="s">
        <v>193</v>
      </c>
      <c r="G147" s="262" t="s">
        <v>182</v>
      </c>
      <c r="H147" s="263">
        <v>2</v>
      </c>
      <c r="I147" s="264"/>
      <c r="J147" s="265">
        <f>ROUND(I147*H147,2)</f>
        <v>0</v>
      </c>
      <c r="K147" s="266"/>
      <c r="L147" s="267"/>
      <c r="M147" s="268" t="s">
        <v>1</v>
      </c>
      <c r="N147" s="269" t="s">
        <v>41</v>
      </c>
      <c r="O147" s="91"/>
      <c r="P147" s="222">
        <f>O147*H147</f>
        <v>0</v>
      </c>
      <c r="Q147" s="222">
        <v>0</v>
      </c>
      <c r="R147" s="222">
        <f>Q147*H147</f>
        <v>0</v>
      </c>
      <c r="S147" s="222">
        <v>0</v>
      </c>
      <c r="T147" s="223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24" t="s">
        <v>153</v>
      </c>
      <c r="AT147" s="224" t="s">
        <v>179</v>
      </c>
      <c r="AU147" s="224" t="s">
        <v>83</v>
      </c>
      <c r="AY147" s="17" t="s">
        <v>107</v>
      </c>
      <c r="BE147" s="225">
        <f>IF(N147="základní",J147,0)</f>
        <v>0</v>
      </c>
      <c r="BF147" s="225">
        <f>IF(N147="snížená",J147,0)</f>
        <v>0</v>
      </c>
      <c r="BG147" s="225">
        <f>IF(N147="zákl. přenesená",J147,0)</f>
        <v>0</v>
      </c>
      <c r="BH147" s="225">
        <f>IF(N147="sníž. přenesená",J147,0)</f>
        <v>0</v>
      </c>
      <c r="BI147" s="225">
        <f>IF(N147="nulová",J147,0)</f>
        <v>0</v>
      </c>
      <c r="BJ147" s="17" t="s">
        <v>81</v>
      </c>
      <c r="BK147" s="225">
        <f>ROUND(I147*H147,2)</f>
        <v>0</v>
      </c>
      <c r="BL147" s="17" t="s">
        <v>114</v>
      </c>
      <c r="BM147" s="224" t="s">
        <v>194</v>
      </c>
    </row>
    <row r="148" s="2" customFormat="1" ht="16.5" customHeight="1">
      <c r="A148" s="38"/>
      <c r="B148" s="39"/>
      <c r="C148" s="212" t="s">
        <v>195</v>
      </c>
      <c r="D148" s="212" t="s">
        <v>110</v>
      </c>
      <c r="E148" s="213" t="s">
        <v>196</v>
      </c>
      <c r="F148" s="214" t="s">
        <v>197</v>
      </c>
      <c r="G148" s="215" t="s">
        <v>113</v>
      </c>
      <c r="H148" s="216">
        <v>7.3499999999999996</v>
      </c>
      <c r="I148" s="217"/>
      <c r="J148" s="218">
        <f>ROUND(I148*H148,2)</f>
        <v>0</v>
      </c>
      <c r="K148" s="219"/>
      <c r="L148" s="44"/>
      <c r="M148" s="220" t="s">
        <v>1</v>
      </c>
      <c r="N148" s="221" t="s">
        <v>41</v>
      </c>
      <c r="O148" s="91"/>
      <c r="P148" s="222">
        <f>O148*H148</f>
        <v>0</v>
      </c>
      <c r="Q148" s="222">
        <v>0</v>
      </c>
      <c r="R148" s="222">
        <f>Q148*H148</f>
        <v>0</v>
      </c>
      <c r="S148" s="222">
        <v>0</v>
      </c>
      <c r="T148" s="223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24" t="s">
        <v>114</v>
      </c>
      <c r="AT148" s="224" t="s">
        <v>110</v>
      </c>
      <c r="AU148" s="224" t="s">
        <v>83</v>
      </c>
      <c r="AY148" s="17" t="s">
        <v>107</v>
      </c>
      <c r="BE148" s="225">
        <f>IF(N148="základní",J148,0)</f>
        <v>0</v>
      </c>
      <c r="BF148" s="225">
        <f>IF(N148="snížená",J148,0)</f>
        <v>0</v>
      </c>
      <c r="BG148" s="225">
        <f>IF(N148="zákl. přenesená",J148,0)</f>
        <v>0</v>
      </c>
      <c r="BH148" s="225">
        <f>IF(N148="sníž. přenesená",J148,0)</f>
        <v>0</v>
      </c>
      <c r="BI148" s="225">
        <f>IF(N148="nulová",J148,0)</f>
        <v>0</v>
      </c>
      <c r="BJ148" s="17" t="s">
        <v>81</v>
      </c>
      <c r="BK148" s="225">
        <f>ROUND(I148*H148,2)</f>
        <v>0</v>
      </c>
      <c r="BL148" s="17" t="s">
        <v>114</v>
      </c>
      <c r="BM148" s="224" t="s">
        <v>198</v>
      </c>
    </row>
    <row r="149" s="2" customFormat="1" ht="24.15" customHeight="1">
      <c r="A149" s="38"/>
      <c r="B149" s="39"/>
      <c r="C149" s="259" t="s">
        <v>199</v>
      </c>
      <c r="D149" s="259" t="s">
        <v>179</v>
      </c>
      <c r="E149" s="260" t="s">
        <v>200</v>
      </c>
      <c r="F149" s="261" t="s">
        <v>201</v>
      </c>
      <c r="G149" s="262" t="s">
        <v>182</v>
      </c>
      <c r="H149" s="263">
        <v>2</v>
      </c>
      <c r="I149" s="264"/>
      <c r="J149" s="265">
        <f>ROUND(I149*H149,2)</f>
        <v>0</v>
      </c>
      <c r="K149" s="266"/>
      <c r="L149" s="267"/>
      <c r="M149" s="268" t="s">
        <v>1</v>
      </c>
      <c r="N149" s="269" t="s">
        <v>41</v>
      </c>
      <c r="O149" s="91"/>
      <c r="P149" s="222">
        <f>O149*H149</f>
        <v>0</v>
      </c>
      <c r="Q149" s="222">
        <v>0</v>
      </c>
      <c r="R149" s="222">
        <f>Q149*H149</f>
        <v>0</v>
      </c>
      <c r="S149" s="222">
        <v>0</v>
      </c>
      <c r="T149" s="223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24" t="s">
        <v>153</v>
      </c>
      <c r="AT149" s="224" t="s">
        <v>179</v>
      </c>
      <c r="AU149" s="224" t="s">
        <v>83</v>
      </c>
      <c r="AY149" s="17" t="s">
        <v>107</v>
      </c>
      <c r="BE149" s="225">
        <f>IF(N149="základní",J149,0)</f>
        <v>0</v>
      </c>
      <c r="BF149" s="225">
        <f>IF(N149="snížená",J149,0)</f>
        <v>0</v>
      </c>
      <c r="BG149" s="225">
        <f>IF(N149="zákl. přenesená",J149,0)</f>
        <v>0</v>
      </c>
      <c r="BH149" s="225">
        <f>IF(N149="sníž. přenesená",J149,0)</f>
        <v>0</v>
      </c>
      <c r="BI149" s="225">
        <f>IF(N149="nulová",J149,0)</f>
        <v>0</v>
      </c>
      <c r="BJ149" s="17" t="s">
        <v>81</v>
      </c>
      <c r="BK149" s="225">
        <f>ROUND(I149*H149,2)</f>
        <v>0</v>
      </c>
      <c r="BL149" s="17" t="s">
        <v>114</v>
      </c>
      <c r="BM149" s="224" t="s">
        <v>202</v>
      </c>
    </row>
    <row r="150" s="2" customFormat="1" ht="33" customHeight="1">
      <c r="A150" s="38"/>
      <c r="B150" s="39"/>
      <c r="C150" s="259" t="s">
        <v>203</v>
      </c>
      <c r="D150" s="259" t="s">
        <v>179</v>
      </c>
      <c r="E150" s="260" t="s">
        <v>204</v>
      </c>
      <c r="F150" s="261" t="s">
        <v>205</v>
      </c>
      <c r="G150" s="262" t="s">
        <v>182</v>
      </c>
      <c r="H150" s="263">
        <v>1</v>
      </c>
      <c r="I150" s="264"/>
      <c r="J150" s="265">
        <f>ROUND(I150*H150,2)</f>
        <v>0</v>
      </c>
      <c r="K150" s="266"/>
      <c r="L150" s="267"/>
      <c r="M150" s="270" t="s">
        <v>1</v>
      </c>
      <c r="N150" s="271" t="s">
        <v>41</v>
      </c>
      <c r="O150" s="272"/>
      <c r="P150" s="273">
        <f>O150*H150</f>
        <v>0</v>
      </c>
      <c r="Q150" s="273">
        <v>0</v>
      </c>
      <c r="R150" s="273">
        <f>Q150*H150</f>
        <v>0</v>
      </c>
      <c r="S150" s="273">
        <v>0</v>
      </c>
      <c r="T150" s="274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24" t="s">
        <v>153</v>
      </c>
      <c r="AT150" s="224" t="s">
        <v>179</v>
      </c>
      <c r="AU150" s="224" t="s">
        <v>83</v>
      </c>
      <c r="AY150" s="17" t="s">
        <v>107</v>
      </c>
      <c r="BE150" s="225">
        <f>IF(N150="základní",J150,0)</f>
        <v>0</v>
      </c>
      <c r="BF150" s="225">
        <f>IF(N150="snížená",J150,0)</f>
        <v>0</v>
      </c>
      <c r="BG150" s="225">
        <f>IF(N150="zákl. přenesená",J150,0)</f>
        <v>0</v>
      </c>
      <c r="BH150" s="225">
        <f>IF(N150="sníž. přenesená",J150,0)</f>
        <v>0</v>
      </c>
      <c r="BI150" s="225">
        <f>IF(N150="nulová",J150,0)</f>
        <v>0</v>
      </c>
      <c r="BJ150" s="17" t="s">
        <v>81</v>
      </c>
      <c r="BK150" s="225">
        <f>ROUND(I150*H150,2)</f>
        <v>0</v>
      </c>
      <c r="BL150" s="17" t="s">
        <v>114</v>
      </c>
      <c r="BM150" s="224" t="s">
        <v>206</v>
      </c>
    </row>
    <row r="151" s="2" customFormat="1" ht="6.96" customHeight="1">
      <c r="A151" s="38"/>
      <c r="B151" s="66"/>
      <c r="C151" s="67"/>
      <c r="D151" s="67"/>
      <c r="E151" s="67"/>
      <c r="F151" s="67"/>
      <c r="G151" s="67"/>
      <c r="H151" s="67"/>
      <c r="I151" s="67"/>
      <c r="J151" s="67"/>
      <c r="K151" s="67"/>
      <c r="L151" s="44"/>
      <c r="M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</row>
  </sheetData>
  <sheetProtection sheet="1" autoFilter="0" formatColumns="0" formatRows="0" objects="1" scenarios="1" spinCount="100000" saltValue="hnwNjy7YVDIFFZVa5jOwq3+s0coyg0Cfrih1pVVOVfeq39KSYmAdVHDcoQz2OgHAR06ihMpNdSRB8Bmi9Mz3nQ==" hashValue="V1ARAJkp47PdiX7HE6gvu/Aer0ZWkBWjUYZg3uAbKghIG/0+lTixhgyfJFOx2oNWKL7PGqMICZKSbsTbWV5dJA==" algorithmName="SHA-512" password="CC35"/>
  <autoFilter ref="C113:K150"/>
  <mergeCells count="6">
    <mergeCell ref="E7:H7"/>
    <mergeCell ref="E16:H16"/>
    <mergeCell ref="E25:H25"/>
    <mergeCell ref="E85:H85"/>
    <mergeCell ref="E106:H10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LPT-LNV-FRNT\Petr</dc:creator>
  <cp:lastModifiedBy>LPT-LNV-FRNT\Petr</cp:lastModifiedBy>
  <dcterms:created xsi:type="dcterms:W3CDTF">2024-09-11T13:57:56Z</dcterms:created>
  <dcterms:modified xsi:type="dcterms:W3CDTF">2024-09-11T13:57:57Z</dcterms:modified>
</cp:coreProperties>
</file>